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tav - Stavební část" sheetId="2" r:id="rId2"/>
    <sheet name="zti - Zdravotně technické..." sheetId="3" r:id="rId3"/>
    <sheet name="ut - Ústřední vytápění" sheetId="4" r:id="rId4"/>
    <sheet name="el - Elektroinstalace" sheetId="5" r:id="rId5"/>
    <sheet name="slp - Slaboproud" sheetId="6" r:id="rId6"/>
    <sheet name="vzd - Vzduchotechnika" sheetId="7" r:id="rId7"/>
    <sheet name="int - Vybavení nábytkem" sheetId="8" r:id="rId8"/>
    <sheet name="ak - Akustické úpravy" sheetId="9" r:id="rId9"/>
    <sheet name="vrn - Vedlejší a ostatní ..." sheetId="10" r:id="rId10"/>
    <sheet name="Seznam figur" sheetId="11" r:id="rId11"/>
  </sheets>
  <definedNames>
    <definedName name="_xlnm.Print_Area" localSheetId="0">'Rekapitulace stavby'!$D$4:$AO$76,'Rekapitulace stavby'!$C$82:$AQ$105</definedName>
    <definedName name="_xlnm.Print_Titles" localSheetId="0">'Rekapitulace stavby'!$92:$92</definedName>
    <definedName name="_xlnm._FilterDatabase" localSheetId="1" hidden="1">'stav - Stavební část'!$C$138:$K$517</definedName>
    <definedName name="_xlnm.Print_Area" localSheetId="1">'stav - Stavební část'!$C$4:$J$76,'stav - Stavební část'!$C$82:$J$118,'stav - Stavební část'!$C$124:$K$517</definedName>
    <definedName name="_xlnm.Print_Titles" localSheetId="1">'stav - Stavební část'!$138:$138</definedName>
    <definedName name="_xlnm._FilterDatabase" localSheetId="2" hidden="1">'zti - Zdravotně technické...'!$C$125:$K$227</definedName>
    <definedName name="_xlnm.Print_Area" localSheetId="2">'zti - Zdravotně technické...'!$C$4:$J$76,'zti - Zdravotně technické...'!$C$82:$J$105,'zti - Zdravotně technické...'!$C$111:$K$227</definedName>
    <definedName name="_xlnm.Print_Titles" localSheetId="2">'zti - Zdravotně technické...'!$125:$125</definedName>
    <definedName name="_xlnm._FilterDatabase" localSheetId="3" hidden="1">'ut - Ústřední vytápění'!$C$124:$K$228</definedName>
    <definedName name="_xlnm.Print_Area" localSheetId="3">'ut - Ústřední vytápění'!$C$4:$J$76,'ut - Ústřední vytápění'!$C$82:$J$104,'ut - Ústřední vytápění'!$C$110:$K$228</definedName>
    <definedName name="_xlnm.Print_Titles" localSheetId="3">'ut - Ústřední vytápění'!$124:$124</definedName>
    <definedName name="_xlnm._FilterDatabase" localSheetId="4" hidden="1">'el - Elektroinstalace'!$C$121:$K$126</definedName>
    <definedName name="_xlnm.Print_Area" localSheetId="4">'el - Elektroinstalace'!$C$4:$J$76,'el - Elektroinstalace'!$C$82:$J$101,'el - Elektroinstalace'!$C$107:$K$126</definedName>
    <definedName name="_xlnm.Print_Titles" localSheetId="4">'el - Elektroinstalace'!$121:$121</definedName>
    <definedName name="_xlnm._FilterDatabase" localSheetId="5" hidden="1">'slp - Slaboproud'!$C$121:$K$126</definedName>
    <definedName name="_xlnm.Print_Area" localSheetId="5">'slp - Slaboproud'!$C$4:$J$76,'slp - Slaboproud'!$C$82:$J$101,'slp - Slaboproud'!$C$107:$K$126</definedName>
    <definedName name="_xlnm.Print_Titles" localSheetId="5">'slp - Slaboproud'!$121:$121</definedName>
    <definedName name="_xlnm._FilterDatabase" localSheetId="6" hidden="1">'vzd - Vzduchotechnika'!$C$121:$K$126</definedName>
    <definedName name="_xlnm.Print_Area" localSheetId="6">'vzd - Vzduchotechnika'!$C$4:$J$76,'vzd - Vzduchotechnika'!$C$82:$J$101,'vzd - Vzduchotechnika'!$C$107:$K$126</definedName>
    <definedName name="_xlnm.Print_Titles" localSheetId="6">'vzd - Vzduchotechnika'!$121:$121</definedName>
    <definedName name="_xlnm._FilterDatabase" localSheetId="7" hidden="1">'int - Vybavení nábytkem'!$C$123:$K$219</definedName>
    <definedName name="_xlnm.Print_Area" localSheetId="7">'int - Vybavení nábytkem'!$C$4:$J$76,'int - Vybavení nábytkem'!$C$82:$J$103,'int - Vybavení nábytkem'!$C$109:$K$219</definedName>
    <definedName name="_xlnm.Print_Titles" localSheetId="7">'int - Vybavení nábytkem'!$123:$123</definedName>
    <definedName name="_xlnm._FilterDatabase" localSheetId="8" hidden="1">'ak - Akustické úpravy'!$C$123:$K$178</definedName>
    <definedName name="_xlnm.Print_Area" localSheetId="8">'ak - Akustické úpravy'!$C$4:$J$76,'ak - Akustické úpravy'!$C$82:$J$103,'ak - Akustické úpravy'!$C$109:$K$178</definedName>
    <definedName name="_xlnm.Print_Titles" localSheetId="8">'ak - Akustické úpravy'!$123:$123</definedName>
    <definedName name="_xlnm._FilterDatabase" localSheetId="9" hidden="1">'vrn - Vedlejší a ostatní ...'!$C$120:$K$138</definedName>
    <definedName name="_xlnm.Print_Area" localSheetId="9">'vrn - Vedlejší a ostatní ...'!$C$4:$J$76,'vrn - Vedlejší a ostatní ...'!$C$82:$J$102,'vrn - Vedlejší a ostatní ...'!$C$108:$K$138</definedName>
    <definedName name="_xlnm.Print_Titles" localSheetId="9">'vrn - Vedlejší a ostatní ...'!$120:$120</definedName>
    <definedName name="_xlnm.Print_Area" localSheetId="10">'Seznam figur'!$C$4:$G$179</definedName>
    <definedName name="_xlnm.Print_Titles" localSheetId="10">'Seznam figur'!$9:$9</definedName>
  </definedNames>
  <calcPr/>
</workbook>
</file>

<file path=xl/calcChain.xml><?xml version="1.0" encoding="utf-8"?>
<calcChain xmlns="http://schemas.openxmlformats.org/spreadsheetml/2006/main">
  <c i="11" l="1" r="D7"/>
  <c i="10" r="J37"/>
  <c r="J36"/>
  <c i="1" r="AY104"/>
  <c i="10" r="J35"/>
  <c i="1" r="AX104"/>
  <c i="10" r="BI137"/>
  <c r="BH137"/>
  <c r="BG137"/>
  <c r="BF137"/>
  <c r="T137"/>
  <c r="T136"/>
  <c r="R137"/>
  <c r="R136"/>
  <c r="P137"/>
  <c r="P136"/>
  <c r="BI134"/>
  <c r="BH134"/>
  <c r="BG134"/>
  <c r="BF134"/>
  <c r="T134"/>
  <c r="T133"/>
  <c r="R134"/>
  <c r="R133"/>
  <c r="P134"/>
  <c r="P133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F115"/>
  <c r="E113"/>
  <c r="F89"/>
  <c r="E87"/>
  <c r="J24"/>
  <c r="E24"/>
  <c r="J92"/>
  <c r="J23"/>
  <c r="J21"/>
  <c r="E21"/>
  <c r="J91"/>
  <c r="J20"/>
  <c r="J18"/>
  <c r="E18"/>
  <c r="F118"/>
  <c r="J17"/>
  <c r="J15"/>
  <c r="E15"/>
  <c r="F117"/>
  <c r="J14"/>
  <c r="J12"/>
  <c r="J89"/>
  <c r="E7"/>
  <c r="E111"/>
  <c i="9" r="J178"/>
  <c r="J39"/>
  <c r="J38"/>
  <c i="1" r="AY103"/>
  <c i="9" r="J37"/>
  <c i="1" r="AX103"/>
  <c i="9" r="J102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F118"/>
  <c r="E116"/>
  <c r="F91"/>
  <c r="E89"/>
  <c r="J26"/>
  <c r="E26"/>
  <c r="J94"/>
  <c r="J25"/>
  <c r="J23"/>
  <c r="E23"/>
  <c r="J120"/>
  <c r="J22"/>
  <c r="J20"/>
  <c r="E20"/>
  <c r="F121"/>
  <c r="J19"/>
  <c r="J17"/>
  <c r="E17"/>
  <c r="F93"/>
  <c r="J16"/>
  <c r="J14"/>
  <c r="J118"/>
  <c r="E7"/>
  <c r="E85"/>
  <c i="8" r="J39"/>
  <c r="J38"/>
  <c i="1" r="AY102"/>
  <c i="8" r="J37"/>
  <c i="1" r="AX102"/>
  <c i="8" r="BI217"/>
  <c r="BH217"/>
  <c r="BG217"/>
  <c r="BF217"/>
  <c r="T217"/>
  <c r="R217"/>
  <c r="P217"/>
  <c r="BI211"/>
  <c r="BH211"/>
  <c r="BG211"/>
  <c r="BF211"/>
  <c r="T211"/>
  <c r="R211"/>
  <c r="P211"/>
  <c r="BI208"/>
  <c r="BH208"/>
  <c r="BG208"/>
  <c r="BF208"/>
  <c r="T208"/>
  <c r="R208"/>
  <c r="P208"/>
  <c r="BI202"/>
  <c r="BH202"/>
  <c r="BG202"/>
  <c r="BF202"/>
  <c r="T202"/>
  <c r="R202"/>
  <c r="P202"/>
  <c r="BI197"/>
  <c r="BH197"/>
  <c r="BG197"/>
  <c r="BF197"/>
  <c r="T197"/>
  <c r="R197"/>
  <c r="P197"/>
  <c r="BI193"/>
  <c r="BH193"/>
  <c r="BG193"/>
  <c r="BF193"/>
  <c r="T193"/>
  <c r="R193"/>
  <c r="P193"/>
  <c r="BI189"/>
  <c r="BH189"/>
  <c r="BG189"/>
  <c r="BF189"/>
  <c r="T189"/>
  <c r="R189"/>
  <c r="P189"/>
  <c r="BI182"/>
  <c r="BH182"/>
  <c r="BG182"/>
  <c r="BF182"/>
  <c r="T182"/>
  <c r="R182"/>
  <c r="P182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1"/>
  <c r="BH151"/>
  <c r="BG151"/>
  <c r="BF151"/>
  <c r="T151"/>
  <c r="R151"/>
  <c r="P151"/>
  <c r="BI144"/>
  <c r="BH144"/>
  <c r="BG144"/>
  <c r="BF144"/>
  <c r="T144"/>
  <c r="R144"/>
  <c r="P144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F118"/>
  <c r="E116"/>
  <c r="F91"/>
  <c r="E89"/>
  <c r="J26"/>
  <c r="E26"/>
  <c r="J121"/>
  <c r="J25"/>
  <c r="J23"/>
  <c r="E23"/>
  <c r="J120"/>
  <c r="J22"/>
  <c r="J20"/>
  <c r="E20"/>
  <c r="F121"/>
  <c r="J19"/>
  <c r="J17"/>
  <c r="E17"/>
  <c r="F120"/>
  <c r="J16"/>
  <c r="J14"/>
  <c r="J118"/>
  <c r="E7"/>
  <c r="E112"/>
  <c i="7" r="J39"/>
  <c r="J38"/>
  <c i="1" r="AY101"/>
  <c i="7" r="J37"/>
  <c i="1" r="AX101"/>
  <c i="7" r="BI125"/>
  <c r="BH125"/>
  <c r="BG125"/>
  <c r="BF125"/>
  <c r="T125"/>
  <c r="T124"/>
  <c r="T123"/>
  <c r="T122"/>
  <c r="R125"/>
  <c r="R124"/>
  <c r="R123"/>
  <c r="R122"/>
  <c r="P125"/>
  <c r="P124"/>
  <c r="P123"/>
  <c r="P122"/>
  <c i="1" r="AU101"/>
  <c i="7" r="F116"/>
  <c r="E114"/>
  <c r="F91"/>
  <c r="E89"/>
  <c r="J26"/>
  <c r="E26"/>
  <c r="J94"/>
  <c r="J25"/>
  <c r="J23"/>
  <c r="E23"/>
  <c r="J118"/>
  <c r="J22"/>
  <c r="J20"/>
  <c r="E20"/>
  <c r="F119"/>
  <c r="J19"/>
  <c r="J17"/>
  <c r="E17"/>
  <c r="F118"/>
  <c r="J16"/>
  <c r="J14"/>
  <c r="J116"/>
  <c r="E7"/>
  <c r="E85"/>
  <c i="6" r="J39"/>
  <c r="J38"/>
  <c i="1" r="AY100"/>
  <c i="6" r="J37"/>
  <c i="1" r="AX100"/>
  <c i="6" r="BI125"/>
  <c r="BH125"/>
  <c r="BG125"/>
  <c r="BF125"/>
  <c r="T125"/>
  <c r="T124"/>
  <c r="T123"/>
  <c r="T122"/>
  <c r="R125"/>
  <c r="R124"/>
  <c r="R123"/>
  <c r="R122"/>
  <c r="P125"/>
  <c r="P124"/>
  <c r="P123"/>
  <c r="P122"/>
  <c i="1" r="AU100"/>
  <c i="6" r="F116"/>
  <c r="E114"/>
  <c r="F91"/>
  <c r="E89"/>
  <c r="J26"/>
  <c r="E26"/>
  <c r="J119"/>
  <c r="J25"/>
  <c r="J23"/>
  <c r="E23"/>
  <c r="J118"/>
  <c r="J22"/>
  <c r="J20"/>
  <c r="E20"/>
  <c r="F94"/>
  <c r="J19"/>
  <c r="J17"/>
  <c r="E17"/>
  <c r="F93"/>
  <c r="J16"/>
  <c r="J14"/>
  <c r="J116"/>
  <c r="E7"/>
  <c r="E85"/>
  <c i="5" r="J39"/>
  <c r="J38"/>
  <c i="1" r="AY99"/>
  <c i="5" r="J37"/>
  <c i="1" r="AX99"/>
  <c i="5" r="BI125"/>
  <c r="BH125"/>
  <c r="BG125"/>
  <c r="BF125"/>
  <c r="T125"/>
  <c r="T124"/>
  <c r="T123"/>
  <c r="T122"/>
  <c r="R125"/>
  <c r="R124"/>
  <c r="R123"/>
  <c r="R122"/>
  <c r="P125"/>
  <c r="P124"/>
  <c r="P123"/>
  <c r="P122"/>
  <c i="1" r="AU99"/>
  <c i="5" r="F116"/>
  <c r="E114"/>
  <c r="F91"/>
  <c r="E89"/>
  <c r="J26"/>
  <c r="E26"/>
  <c r="J119"/>
  <c r="J25"/>
  <c r="J23"/>
  <c r="E23"/>
  <c r="J118"/>
  <c r="J22"/>
  <c r="J20"/>
  <c r="E20"/>
  <c r="F119"/>
  <c r="J19"/>
  <c r="J17"/>
  <c r="E17"/>
  <c r="F118"/>
  <c r="J16"/>
  <c r="J14"/>
  <c r="J116"/>
  <c r="E7"/>
  <c r="E110"/>
  <c i="4" r="J39"/>
  <c r="J38"/>
  <c i="1" r="AY98"/>
  <c i="4" r="J37"/>
  <c i="1" r="AX98"/>
  <c i="4"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1"/>
  <c r="BH191"/>
  <c r="BG191"/>
  <c r="BF191"/>
  <c r="T191"/>
  <c r="R191"/>
  <c r="P191"/>
  <c r="BI189"/>
  <c r="BH189"/>
  <c r="BG189"/>
  <c r="BF189"/>
  <c r="T189"/>
  <c r="R189"/>
  <c r="P189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F119"/>
  <c r="E117"/>
  <c r="F91"/>
  <c r="E89"/>
  <c r="J26"/>
  <c r="E26"/>
  <c r="J122"/>
  <c r="J25"/>
  <c r="J23"/>
  <c r="E23"/>
  <c r="J121"/>
  <c r="J22"/>
  <c r="J20"/>
  <c r="E20"/>
  <c r="F94"/>
  <c r="J19"/>
  <c r="J17"/>
  <c r="E17"/>
  <c r="F93"/>
  <c r="J16"/>
  <c r="J14"/>
  <c r="J119"/>
  <c r="E7"/>
  <c r="E113"/>
  <c i="3" r="J39"/>
  <c r="J38"/>
  <c i="1" r="AY97"/>
  <c i="3" r="J37"/>
  <c i="1" r="AX97"/>
  <c i="3"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T220"/>
  <c r="R221"/>
  <c r="R220"/>
  <c r="P221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F120"/>
  <c r="E118"/>
  <c r="F91"/>
  <c r="E89"/>
  <c r="J26"/>
  <c r="E26"/>
  <c r="J123"/>
  <c r="J25"/>
  <c r="J23"/>
  <c r="E23"/>
  <c r="J122"/>
  <c r="J22"/>
  <c r="J20"/>
  <c r="E20"/>
  <c r="F123"/>
  <c r="J19"/>
  <c r="J17"/>
  <c r="E17"/>
  <c r="F122"/>
  <c r="J16"/>
  <c r="J14"/>
  <c r="J120"/>
  <c r="E7"/>
  <c r="E114"/>
  <c i="2" r="J39"/>
  <c r="J38"/>
  <c i="1" r="AY96"/>
  <c i="2" r="J37"/>
  <c i="1" r="AX96"/>
  <c i="2" r="BI513"/>
  <c r="BH513"/>
  <c r="BG513"/>
  <c r="BF513"/>
  <c r="T513"/>
  <c r="R513"/>
  <c r="P513"/>
  <c r="BI510"/>
  <c r="BH510"/>
  <c r="BG510"/>
  <c r="BF510"/>
  <c r="T510"/>
  <c r="R510"/>
  <c r="P510"/>
  <c r="BI506"/>
  <c r="BH506"/>
  <c r="BG506"/>
  <c r="BF506"/>
  <c r="T506"/>
  <c r="R506"/>
  <c r="P506"/>
  <c r="BI503"/>
  <c r="BH503"/>
  <c r="BG503"/>
  <c r="BF503"/>
  <c r="T503"/>
  <c r="R503"/>
  <c r="P503"/>
  <c r="BI498"/>
  <c r="BH498"/>
  <c r="BG498"/>
  <c r="BF498"/>
  <c r="T498"/>
  <c r="R498"/>
  <c r="P498"/>
  <c r="BI495"/>
  <c r="BH495"/>
  <c r="BG495"/>
  <c r="BF495"/>
  <c r="T495"/>
  <c r="R495"/>
  <c r="P495"/>
  <c r="BI491"/>
  <c r="BH491"/>
  <c r="BG491"/>
  <c r="BF491"/>
  <c r="T491"/>
  <c r="R491"/>
  <c r="P491"/>
  <c r="BI488"/>
  <c r="BH488"/>
  <c r="BG488"/>
  <c r="BF488"/>
  <c r="T488"/>
  <c r="R488"/>
  <c r="P488"/>
  <c r="BI485"/>
  <c r="BH485"/>
  <c r="BG485"/>
  <c r="BF485"/>
  <c r="T485"/>
  <c r="R485"/>
  <c r="P485"/>
  <c r="BI482"/>
  <c r="BH482"/>
  <c r="BG482"/>
  <c r="BF482"/>
  <c r="T482"/>
  <c r="R482"/>
  <c r="P482"/>
  <c r="BI479"/>
  <c r="BH479"/>
  <c r="BG479"/>
  <c r="BF479"/>
  <c r="T479"/>
  <c r="R479"/>
  <c r="P479"/>
  <c r="BI468"/>
  <c r="BH468"/>
  <c r="BG468"/>
  <c r="BF468"/>
  <c r="T468"/>
  <c r="R468"/>
  <c r="P468"/>
  <c r="BI465"/>
  <c r="BH465"/>
  <c r="BG465"/>
  <c r="BF465"/>
  <c r="T465"/>
  <c r="R465"/>
  <c r="P465"/>
  <c r="BI462"/>
  <c r="BH462"/>
  <c r="BG462"/>
  <c r="BF462"/>
  <c r="T462"/>
  <c r="R462"/>
  <c r="P462"/>
  <c r="BI459"/>
  <c r="BH459"/>
  <c r="BG459"/>
  <c r="BF459"/>
  <c r="T459"/>
  <c r="R459"/>
  <c r="P459"/>
  <c r="BI456"/>
  <c r="BH456"/>
  <c r="BG456"/>
  <c r="BF456"/>
  <c r="T456"/>
  <c r="R456"/>
  <c r="P456"/>
  <c r="BI453"/>
  <c r="BH453"/>
  <c r="BG453"/>
  <c r="BF453"/>
  <c r="T453"/>
  <c r="R453"/>
  <c r="P453"/>
  <c r="BI450"/>
  <c r="BH450"/>
  <c r="BG450"/>
  <c r="BF450"/>
  <c r="T450"/>
  <c r="R450"/>
  <c r="P450"/>
  <c r="BI447"/>
  <c r="BH447"/>
  <c r="BG447"/>
  <c r="BF447"/>
  <c r="T447"/>
  <c r="R447"/>
  <c r="P447"/>
  <c r="BI444"/>
  <c r="BH444"/>
  <c r="BG444"/>
  <c r="BF444"/>
  <c r="T444"/>
  <c r="R444"/>
  <c r="P444"/>
  <c r="BI441"/>
  <c r="BH441"/>
  <c r="BG441"/>
  <c r="BF441"/>
  <c r="T441"/>
  <c r="R441"/>
  <c r="P441"/>
  <c r="BI438"/>
  <c r="BH438"/>
  <c r="BG438"/>
  <c r="BF438"/>
  <c r="T438"/>
  <c r="R438"/>
  <c r="P438"/>
  <c r="BI436"/>
  <c r="BH436"/>
  <c r="BG436"/>
  <c r="BF436"/>
  <c r="T436"/>
  <c r="R436"/>
  <c r="P436"/>
  <c r="BI434"/>
  <c r="BH434"/>
  <c r="BG434"/>
  <c r="BF434"/>
  <c r="T434"/>
  <c r="R434"/>
  <c r="P434"/>
  <c r="BI432"/>
  <c r="BH432"/>
  <c r="BG432"/>
  <c r="BF432"/>
  <c r="T432"/>
  <c r="R432"/>
  <c r="P432"/>
  <c r="BI427"/>
  <c r="BH427"/>
  <c r="BG427"/>
  <c r="BF427"/>
  <c r="T427"/>
  <c r="R427"/>
  <c r="P427"/>
  <c r="BI425"/>
  <c r="BH425"/>
  <c r="BG425"/>
  <c r="BF425"/>
  <c r="T425"/>
  <c r="R425"/>
  <c r="P425"/>
  <c r="BI420"/>
  <c r="BH420"/>
  <c r="BG420"/>
  <c r="BF420"/>
  <c r="T420"/>
  <c r="R420"/>
  <c r="P420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2"/>
  <c r="BH412"/>
  <c r="BG412"/>
  <c r="BF412"/>
  <c r="T412"/>
  <c r="R412"/>
  <c r="P412"/>
  <c r="BI410"/>
  <c r="BH410"/>
  <c r="BG410"/>
  <c r="BF410"/>
  <c r="T410"/>
  <c r="R410"/>
  <c r="P410"/>
  <c r="BI408"/>
  <c r="BH408"/>
  <c r="BG408"/>
  <c r="BF408"/>
  <c r="T408"/>
  <c r="R408"/>
  <c r="P408"/>
  <c r="BI404"/>
  <c r="BH404"/>
  <c r="BG404"/>
  <c r="BF404"/>
  <c r="T404"/>
  <c r="R404"/>
  <c r="P404"/>
  <c r="BI399"/>
  <c r="BH399"/>
  <c r="BG399"/>
  <c r="BF399"/>
  <c r="T399"/>
  <c r="R399"/>
  <c r="P399"/>
  <c r="BI395"/>
  <c r="BH395"/>
  <c r="BG395"/>
  <c r="BF395"/>
  <c r="T395"/>
  <c r="R395"/>
  <c r="P395"/>
  <c r="BI390"/>
  <c r="BH390"/>
  <c r="BG390"/>
  <c r="BF390"/>
  <c r="T390"/>
  <c r="R390"/>
  <c r="P390"/>
  <c r="BI386"/>
  <c r="BH386"/>
  <c r="BG386"/>
  <c r="BF386"/>
  <c r="T386"/>
  <c r="R386"/>
  <c r="P386"/>
  <c r="BI383"/>
  <c r="BH383"/>
  <c r="BG383"/>
  <c r="BF383"/>
  <c r="T383"/>
  <c r="R383"/>
  <c r="P383"/>
  <c r="BI380"/>
  <c r="BH380"/>
  <c r="BG380"/>
  <c r="BF380"/>
  <c r="T380"/>
  <c r="R380"/>
  <c r="P380"/>
  <c r="BI377"/>
  <c r="BH377"/>
  <c r="BG377"/>
  <c r="BF377"/>
  <c r="T377"/>
  <c r="R377"/>
  <c r="P377"/>
  <c r="BI375"/>
  <c r="BH375"/>
  <c r="BG375"/>
  <c r="BF375"/>
  <c r="T375"/>
  <c r="R375"/>
  <c r="P375"/>
  <c r="BI372"/>
  <c r="BH372"/>
  <c r="BG372"/>
  <c r="BF372"/>
  <c r="T372"/>
  <c r="R372"/>
  <c r="P372"/>
  <c r="BI369"/>
  <c r="BH369"/>
  <c r="BG369"/>
  <c r="BF369"/>
  <c r="T369"/>
  <c r="R369"/>
  <c r="P369"/>
  <c r="BI366"/>
  <c r="BH366"/>
  <c r="BG366"/>
  <c r="BF366"/>
  <c r="T366"/>
  <c r="R366"/>
  <c r="P366"/>
  <c r="BI363"/>
  <c r="BH363"/>
  <c r="BG363"/>
  <c r="BF363"/>
  <c r="T363"/>
  <c r="R363"/>
  <c r="P363"/>
  <c r="BI360"/>
  <c r="BH360"/>
  <c r="BG360"/>
  <c r="BF360"/>
  <c r="T360"/>
  <c r="R360"/>
  <c r="P360"/>
  <c r="BI355"/>
  <c r="BH355"/>
  <c r="BG355"/>
  <c r="BF355"/>
  <c r="T355"/>
  <c r="R355"/>
  <c r="P355"/>
  <c r="BI351"/>
  <c r="BH351"/>
  <c r="BG351"/>
  <c r="BF351"/>
  <c r="T351"/>
  <c r="R351"/>
  <c r="P351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40"/>
  <c r="BH340"/>
  <c r="BG340"/>
  <c r="BF340"/>
  <c r="T340"/>
  <c r="R340"/>
  <c r="P340"/>
  <c r="BI337"/>
  <c r="BH337"/>
  <c r="BG337"/>
  <c r="BF337"/>
  <c r="T337"/>
  <c r="R337"/>
  <c r="P337"/>
  <c r="BI334"/>
  <c r="BH334"/>
  <c r="BG334"/>
  <c r="BF334"/>
  <c r="T334"/>
  <c r="R334"/>
  <c r="P334"/>
  <c r="BI330"/>
  <c r="BH330"/>
  <c r="BG330"/>
  <c r="BF330"/>
  <c r="T330"/>
  <c r="R330"/>
  <c r="P330"/>
  <c r="BI327"/>
  <c r="BH327"/>
  <c r="BG327"/>
  <c r="BF327"/>
  <c r="T327"/>
  <c r="R327"/>
  <c r="P327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8"/>
  <c r="BH298"/>
  <c r="BG298"/>
  <c r="BF298"/>
  <c r="T298"/>
  <c r="R298"/>
  <c r="P298"/>
  <c r="BI290"/>
  <c r="BH290"/>
  <c r="BG290"/>
  <c r="BF290"/>
  <c r="T290"/>
  <c r="R290"/>
  <c r="P290"/>
  <c r="BI287"/>
  <c r="BH287"/>
  <c r="BG287"/>
  <c r="BF287"/>
  <c r="T287"/>
  <c r="R287"/>
  <c r="P287"/>
  <c r="BI282"/>
  <c r="BH282"/>
  <c r="BG282"/>
  <c r="BF282"/>
  <c r="T282"/>
  <c r="R282"/>
  <c r="P282"/>
  <c r="BI279"/>
  <c r="BH279"/>
  <c r="BG279"/>
  <c r="BF279"/>
  <c r="T279"/>
  <c r="R279"/>
  <c r="P279"/>
  <c r="BI277"/>
  <c r="BH277"/>
  <c r="BG277"/>
  <c r="BF277"/>
  <c r="T277"/>
  <c r="R277"/>
  <c r="P277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57"/>
  <c r="BH257"/>
  <c r="BG257"/>
  <c r="BF257"/>
  <c r="T257"/>
  <c r="R257"/>
  <c r="P257"/>
  <c r="BI254"/>
  <c r="BH254"/>
  <c r="BG254"/>
  <c r="BF254"/>
  <c r="T254"/>
  <c r="R254"/>
  <c r="P254"/>
  <c r="BI249"/>
  <c r="BH249"/>
  <c r="BG249"/>
  <c r="BF249"/>
  <c r="T249"/>
  <c r="R249"/>
  <c r="P249"/>
  <c r="BI246"/>
  <c r="BH246"/>
  <c r="BG246"/>
  <c r="BF246"/>
  <c r="T246"/>
  <c r="R246"/>
  <c r="P246"/>
  <c r="BI243"/>
  <c r="BH243"/>
  <c r="BG243"/>
  <c r="BF243"/>
  <c r="T243"/>
  <c r="R243"/>
  <c r="P243"/>
  <c r="BI240"/>
  <c r="BH240"/>
  <c r="BG240"/>
  <c r="BF240"/>
  <c r="T240"/>
  <c r="R240"/>
  <c r="P240"/>
  <c r="BI237"/>
  <c r="BH237"/>
  <c r="BG237"/>
  <c r="BF237"/>
  <c r="T237"/>
  <c r="R237"/>
  <c r="P237"/>
  <c r="BI234"/>
  <c r="BH234"/>
  <c r="BG234"/>
  <c r="BF234"/>
  <c r="T234"/>
  <c r="R234"/>
  <c r="P234"/>
  <c r="BI231"/>
  <c r="BH231"/>
  <c r="BG231"/>
  <c r="BF231"/>
  <c r="T231"/>
  <c r="R231"/>
  <c r="P231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6"/>
  <c r="BH206"/>
  <c r="BG206"/>
  <c r="BF206"/>
  <c r="T206"/>
  <c r="R206"/>
  <c r="P206"/>
  <c r="BI202"/>
  <c r="BH202"/>
  <c r="BG202"/>
  <c r="BF202"/>
  <c r="T202"/>
  <c r="T201"/>
  <c r="R202"/>
  <c r="R201"/>
  <c r="P202"/>
  <c r="P201"/>
  <c r="BI199"/>
  <c r="BH199"/>
  <c r="BG199"/>
  <c r="BF199"/>
  <c r="T199"/>
  <c r="R199"/>
  <c r="P199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8"/>
  <c r="BH188"/>
  <c r="BG188"/>
  <c r="BF188"/>
  <c r="T188"/>
  <c r="R188"/>
  <c r="P188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3"/>
  <c r="BH173"/>
  <c r="BG173"/>
  <c r="BF173"/>
  <c r="T173"/>
  <c r="R173"/>
  <c r="P173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F133"/>
  <c r="E131"/>
  <c r="F91"/>
  <c r="E89"/>
  <c r="J26"/>
  <c r="E26"/>
  <c r="J136"/>
  <c r="J25"/>
  <c r="J23"/>
  <c r="E23"/>
  <c r="J135"/>
  <c r="J22"/>
  <c r="J20"/>
  <c r="E20"/>
  <c r="F136"/>
  <c r="J19"/>
  <c r="J17"/>
  <c r="E17"/>
  <c r="F135"/>
  <c r="J16"/>
  <c r="J14"/>
  <c r="J91"/>
  <c r="E7"/>
  <c r="E127"/>
  <c i="1" r="L90"/>
  <c r="AM90"/>
  <c r="AM89"/>
  <c r="L89"/>
  <c r="AM87"/>
  <c r="L87"/>
  <c r="L85"/>
  <c r="L84"/>
  <c i="10" r="BK137"/>
  <c r="BK134"/>
  <c r="BK131"/>
  <c r="BK129"/>
  <c r="BK126"/>
  <c r="J124"/>
  <c i="9" r="J176"/>
  <c r="BK174"/>
  <c r="J172"/>
  <c r="BK170"/>
  <c r="BK168"/>
  <c r="BK166"/>
  <c r="J164"/>
  <c r="J162"/>
  <c r="BK160"/>
  <c r="J157"/>
  <c r="BK155"/>
  <c r="J153"/>
  <c r="J151"/>
  <c r="J149"/>
  <c r="BK147"/>
  <c r="J145"/>
  <c r="J143"/>
  <c r="BK140"/>
  <c r="J138"/>
  <c r="J136"/>
  <c r="J134"/>
  <c r="J132"/>
  <c r="BK130"/>
  <c r="BK128"/>
  <c r="BK126"/>
  <c i="8" r="J217"/>
  <c r="BK211"/>
  <c r="BK208"/>
  <c r="BK202"/>
  <c r="J197"/>
  <c r="J193"/>
  <c r="BK189"/>
  <c r="J182"/>
  <c r="BK175"/>
  <c r="J172"/>
  <c r="J169"/>
  <c r="J166"/>
  <c r="J163"/>
  <c r="J160"/>
  <c r="BK157"/>
  <c r="J151"/>
  <c r="J144"/>
  <c r="J137"/>
  <c r="J134"/>
  <c r="BK131"/>
  <c r="BK129"/>
  <c r="BK127"/>
  <c i="7" r="BK125"/>
  <c i="6" r="BK125"/>
  <c i="5" r="BK125"/>
  <c i="4" r="J227"/>
  <c r="J225"/>
  <c r="BK223"/>
  <c r="J221"/>
  <c r="J217"/>
  <c r="J213"/>
  <c r="J211"/>
  <c r="BK209"/>
  <c r="J207"/>
  <c r="BK205"/>
  <c r="J203"/>
  <c r="J201"/>
  <c r="J199"/>
  <c r="BK197"/>
  <c r="BK195"/>
  <c r="BK191"/>
  <c r="BK189"/>
  <c r="J186"/>
  <c r="J184"/>
  <c r="J182"/>
  <c r="J180"/>
  <c r="J178"/>
  <c r="BK176"/>
  <c r="J174"/>
  <c r="J172"/>
  <c r="J169"/>
  <c r="J167"/>
  <c r="J165"/>
  <c r="J163"/>
  <c r="BK161"/>
  <c r="BK159"/>
  <c r="J157"/>
  <c r="BK153"/>
  <c r="J151"/>
  <c r="J149"/>
  <c r="BK147"/>
  <c r="BK145"/>
  <c r="BK143"/>
  <c r="J143"/>
  <c r="BK141"/>
  <c r="J138"/>
  <c r="J136"/>
  <c r="J134"/>
  <c r="BK132"/>
  <c r="BK130"/>
  <c r="J128"/>
  <c i="3" r="J226"/>
  <c r="BK224"/>
  <c r="J221"/>
  <c r="BK218"/>
  <c r="J216"/>
  <c r="J214"/>
  <c r="J212"/>
  <c r="BK208"/>
  <c r="BK206"/>
  <c r="BK204"/>
  <c r="J202"/>
  <c r="BK199"/>
  <c r="J197"/>
  <c r="BK195"/>
  <c r="BK192"/>
  <c r="BK190"/>
  <c r="BK188"/>
  <c r="J186"/>
  <c r="J184"/>
  <c r="J182"/>
  <c r="BK180"/>
  <c r="J178"/>
  <c r="J176"/>
  <c r="BK173"/>
  <c r="J171"/>
  <c r="J169"/>
  <c r="J167"/>
  <c r="J165"/>
  <c r="J162"/>
  <c r="J156"/>
  <c r="BK153"/>
  <c r="BK151"/>
  <c r="BK149"/>
  <c r="BK147"/>
  <c r="BK145"/>
  <c r="BK143"/>
  <c r="J141"/>
  <c r="J139"/>
  <c r="BK137"/>
  <c r="BK135"/>
  <c r="BK133"/>
  <c r="J131"/>
  <c r="BK129"/>
  <c i="2" r="BK513"/>
  <c r="J513"/>
  <c r="BK510"/>
  <c r="J510"/>
  <c r="BK506"/>
  <c r="J506"/>
  <c r="BK503"/>
  <c r="BK498"/>
  <c r="BK495"/>
  <c r="J495"/>
  <c r="BK491"/>
  <c r="J491"/>
  <c r="J488"/>
  <c r="BK485"/>
  <c r="J482"/>
  <c r="BK479"/>
  <c r="J468"/>
  <c r="BK465"/>
  <c r="BK462"/>
  <c r="J459"/>
  <c r="BK456"/>
  <c r="BK453"/>
  <c r="BK450"/>
  <c r="J447"/>
  <c r="J444"/>
  <c r="BK441"/>
  <c r="BK438"/>
  <c r="J436"/>
  <c r="J434"/>
  <c r="BK432"/>
  <c r="J427"/>
  <c r="BK425"/>
  <c r="BK420"/>
  <c r="J418"/>
  <c r="J416"/>
  <c r="J414"/>
  <c r="BK412"/>
  <c r="BK410"/>
  <c r="J408"/>
  <c r="BK404"/>
  <c r="BK399"/>
  <c r="J395"/>
  <c r="BK390"/>
  <c r="J386"/>
  <c r="J383"/>
  <c r="J380"/>
  <c r="BK377"/>
  <c r="J375"/>
  <c r="J372"/>
  <c r="J369"/>
  <c r="BK366"/>
  <c r="J363"/>
  <c r="J360"/>
  <c r="BK355"/>
  <c r="J355"/>
  <c r="BK351"/>
  <c r="J351"/>
  <c r="J348"/>
  <c r="J345"/>
  <c r="BK343"/>
  <c r="BK340"/>
  <c r="J337"/>
  <c r="J334"/>
  <c r="BK330"/>
  <c r="BK327"/>
  <c r="BK324"/>
  <c r="BK321"/>
  <c r="BK318"/>
  <c r="BK315"/>
  <c r="J312"/>
  <c r="J309"/>
  <c r="J306"/>
  <c r="J303"/>
  <c r="BK300"/>
  <c r="BK298"/>
  <c r="J290"/>
  <c r="BK287"/>
  <c r="J282"/>
  <c r="BK279"/>
  <c r="BK277"/>
  <c r="BK270"/>
  <c r="J267"/>
  <c r="BK264"/>
  <c r="BK261"/>
  <c r="BK257"/>
  <c r="BK254"/>
  <c r="J254"/>
  <c r="BK249"/>
  <c r="BK246"/>
  <c r="BK243"/>
  <c r="J240"/>
  <c r="J237"/>
  <c r="J234"/>
  <c r="BK231"/>
  <c r="J228"/>
  <c r="BK226"/>
  <c r="J224"/>
  <c r="J221"/>
  <c r="J218"/>
  <c r="J215"/>
  <c r="J212"/>
  <c r="BK209"/>
  <c r="J206"/>
  <c r="J202"/>
  <c r="J199"/>
  <c r="J196"/>
  <c r="J194"/>
  <c r="BK192"/>
  <c r="J183"/>
  <c r="J180"/>
  <c r="J178"/>
  <c r="J176"/>
  <c r="J173"/>
  <c r="BK168"/>
  <c r="BK166"/>
  <c r="J163"/>
  <c r="J160"/>
  <c r="J157"/>
  <c r="J154"/>
  <c r="J150"/>
  <c r="BK147"/>
  <c r="BK144"/>
  <c r="J142"/>
  <c i="1" r="AS95"/>
  <c i="10" r="J137"/>
  <c r="J134"/>
  <c r="J131"/>
  <c r="J129"/>
  <c r="J126"/>
  <c r="BK124"/>
  <c i="9" r="BK176"/>
  <c r="J174"/>
  <c r="BK172"/>
  <c r="J170"/>
  <c r="J168"/>
  <c r="J166"/>
  <c r="BK164"/>
  <c r="BK162"/>
  <c r="J160"/>
  <c r="BK157"/>
  <c r="J155"/>
  <c r="BK153"/>
  <c r="BK151"/>
  <c r="BK149"/>
  <c r="J147"/>
  <c r="BK145"/>
  <c r="BK143"/>
  <c r="J140"/>
  <c r="BK138"/>
  <c r="BK136"/>
  <c r="BK134"/>
  <c r="BK132"/>
  <c r="J130"/>
  <c r="J128"/>
  <c r="J126"/>
  <c i="8" r="BK217"/>
  <c r="J211"/>
  <c r="J208"/>
  <c r="J202"/>
  <c r="BK197"/>
  <c r="BK193"/>
  <c r="J189"/>
  <c r="BK182"/>
  <c r="J175"/>
  <c r="BK172"/>
  <c r="BK169"/>
  <c r="BK166"/>
  <c r="BK163"/>
  <c r="BK160"/>
  <c r="J157"/>
  <c r="BK151"/>
  <c r="BK144"/>
  <c r="BK137"/>
  <c r="BK134"/>
  <c r="J131"/>
  <c r="J129"/>
  <c r="J127"/>
  <c i="7" r="J125"/>
  <c i="6" r="J125"/>
  <c i="5" r="J125"/>
  <c i="4" r="BK227"/>
  <c r="BK225"/>
  <c r="J223"/>
  <c r="BK221"/>
  <c r="BK217"/>
  <c r="BK213"/>
  <c r="BK211"/>
  <c r="J209"/>
  <c r="BK207"/>
  <c r="J205"/>
  <c r="BK203"/>
  <c r="BK201"/>
  <c r="BK199"/>
  <c r="J197"/>
  <c r="J195"/>
  <c r="J191"/>
  <c r="J189"/>
  <c r="BK186"/>
  <c r="BK184"/>
  <c r="BK182"/>
  <c r="BK180"/>
  <c r="BK178"/>
  <c r="J176"/>
  <c r="BK174"/>
  <c r="BK172"/>
  <c r="BK169"/>
  <c r="BK167"/>
  <c r="BK165"/>
  <c r="BK163"/>
  <c r="J161"/>
  <c r="J159"/>
  <c r="BK157"/>
  <c r="J153"/>
  <c r="BK151"/>
  <c r="BK149"/>
  <c r="J147"/>
  <c r="J145"/>
  <c r="J141"/>
  <c r="BK138"/>
  <c r="BK136"/>
  <c r="BK134"/>
  <c r="J132"/>
  <c r="J130"/>
  <c r="BK128"/>
  <c i="3" r="BK226"/>
  <c r="J224"/>
  <c r="BK221"/>
  <c r="J218"/>
  <c r="BK216"/>
  <c r="BK214"/>
  <c r="BK212"/>
  <c r="BK210"/>
  <c r="J210"/>
  <c r="J208"/>
  <c r="J206"/>
  <c r="J204"/>
  <c r="BK202"/>
  <c r="J199"/>
  <c r="BK197"/>
  <c r="J195"/>
  <c r="J192"/>
  <c r="J190"/>
  <c r="J188"/>
  <c r="BK186"/>
  <c r="BK184"/>
  <c r="BK182"/>
  <c r="J180"/>
  <c r="BK178"/>
  <c r="BK176"/>
  <c r="J173"/>
  <c r="BK171"/>
  <c r="BK169"/>
  <c r="BK167"/>
  <c r="BK165"/>
  <c r="BK162"/>
  <c r="BK160"/>
  <c r="J160"/>
  <c r="BK158"/>
  <c r="J158"/>
  <c r="BK156"/>
  <c r="J153"/>
  <c r="J151"/>
  <c r="J149"/>
  <c r="J147"/>
  <c r="J145"/>
  <c r="J143"/>
  <c r="BK141"/>
  <c r="BK139"/>
  <c r="J137"/>
  <c r="J135"/>
  <c r="J133"/>
  <c r="BK131"/>
  <c r="J129"/>
  <c i="2" r="J503"/>
  <c r="J498"/>
  <c r="BK488"/>
  <c r="J485"/>
  <c r="BK482"/>
  <c r="J479"/>
  <c r="BK468"/>
  <c r="J465"/>
  <c r="J462"/>
  <c r="BK459"/>
  <c r="J456"/>
  <c r="J453"/>
  <c r="J450"/>
  <c r="BK447"/>
  <c r="BK444"/>
  <c r="J441"/>
  <c r="J438"/>
  <c r="BK436"/>
  <c r="BK434"/>
  <c r="J432"/>
  <c r="BK427"/>
  <c r="J425"/>
  <c r="J420"/>
  <c r="BK418"/>
  <c r="BK416"/>
  <c r="BK414"/>
  <c r="J412"/>
  <c r="J410"/>
  <c r="BK408"/>
  <c r="J404"/>
  <c r="J399"/>
  <c r="BK395"/>
  <c r="J390"/>
  <c r="BK386"/>
  <c r="BK383"/>
  <c r="BK380"/>
  <c r="J377"/>
  <c r="BK375"/>
  <c r="BK372"/>
  <c r="BK369"/>
  <c r="J366"/>
  <c r="BK363"/>
  <c r="BK360"/>
  <c r="BK348"/>
  <c r="BK345"/>
  <c r="J343"/>
  <c r="J340"/>
  <c r="BK337"/>
  <c r="BK334"/>
  <c r="J330"/>
  <c r="J327"/>
  <c r="J324"/>
  <c r="J321"/>
  <c r="J318"/>
  <c r="J315"/>
  <c r="BK312"/>
  <c r="BK309"/>
  <c r="BK306"/>
  <c r="BK303"/>
  <c r="J300"/>
  <c r="J298"/>
  <c r="BK290"/>
  <c r="J287"/>
  <c r="BK282"/>
  <c r="J279"/>
  <c r="J277"/>
  <c r="J270"/>
  <c r="BK267"/>
  <c r="J264"/>
  <c r="J261"/>
  <c r="J257"/>
  <c r="J249"/>
  <c r="J246"/>
  <c r="J243"/>
  <c r="BK240"/>
  <c r="BK237"/>
  <c r="BK234"/>
  <c r="J231"/>
  <c r="BK228"/>
  <c r="J226"/>
  <c r="BK224"/>
  <c r="BK221"/>
  <c r="BK218"/>
  <c r="BK215"/>
  <c r="BK212"/>
  <c r="J209"/>
  <c r="BK206"/>
  <c r="BK202"/>
  <c r="BK199"/>
  <c r="BK196"/>
  <c r="BK194"/>
  <c r="J192"/>
  <c r="BK188"/>
  <c r="J188"/>
  <c r="BK186"/>
  <c r="J186"/>
  <c r="BK183"/>
  <c r="BK180"/>
  <c r="BK178"/>
  <c r="BK176"/>
  <c r="BK173"/>
  <c r="J168"/>
  <c r="J166"/>
  <c r="BK163"/>
  <c r="BK160"/>
  <c r="BK157"/>
  <c r="BK154"/>
  <c r="BK150"/>
  <c r="J147"/>
  <c r="J144"/>
  <c r="BK142"/>
  <c i="7" r="F38"/>
  <c i="1" r="BC101"/>
  <c i="7" r="F36"/>
  <c i="1" r="BA101"/>
  <c i="6" r="F38"/>
  <c i="1" r="BC100"/>
  <c i="6" r="J36"/>
  <c i="1" r="AW100"/>
  <c i="5" r="F39"/>
  <c i="1" r="BD99"/>
  <c i="5" r="F37"/>
  <c i="1" r="BB99"/>
  <c i="7" r="F39"/>
  <c i="1" r="BD101"/>
  <c i="7" r="F37"/>
  <c i="1" r="BB101"/>
  <c i="6" r="F39"/>
  <c i="1" r="BD100"/>
  <c i="6" r="F37"/>
  <c i="1" r="BB100"/>
  <c i="5" r="F38"/>
  <c i="1" r="BC99"/>
  <c i="5" r="J36"/>
  <c i="1" r="AW99"/>
  <c i="2" l="1" r="BK141"/>
  <c r="R141"/>
  <c r="BK153"/>
  <c r="J153"/>
  <c r="J101"/>
  <c r="P153"/>
  <c r="BK165"/>
  <c r="J165"/>
  <c r="J102"/>
  <c r="R165"/>
  <c r="BK191"/>
  <c r="J191"/>
  <c r="J103"/>
  <c r="R191"/>
  <c r="BK205"/>
  <c r="J205"/>
  <c r="J106"/>
  <c r="R205"/>
  <c r="BK223"/>
  <c r="J223"/>
  <c r="J107"/>
  <c r="R223"/>
  <c r="T223"/>
  <c r="P230"/>
  <c r="T230"/>
  <c r="P269"/>
  <c r="T269"/>
  <c r="R339"/>
  <c r="T339"/>
  <c r="R347"/>
  <c r="BK368"/>
  <c r="J368"/>
  <c r="J112"/>
  <c r="R368"/>
  <c r="BK443"/>
  <c r="J443"/>
  <c r="J113"/>
  <c r="P443"/>
  <c r="T443"/>
  <c r="P455"/>
  <c r="T455"/>
  <c r="P484"/>
  <c r="T484"/>
  <c r="BK497"/>
  <c r="J497"/>
  <c r="J116"/>
  <c r="R497"/>
  <c r="BK509"/>
  <c r="J509"/>
  <c r="J117"/>
  <c r="R509"/>
  <c i="3" r="BK128"/>
  <c r="R128"/>
  <c r="BK164"/>
  <c r="J164"/>
  <c r="J101"/>
  <c r="R164"/>
  <c r="BK194"/>
  <c r="J194"/>
  <c r="J102"/>
  <c r="R194"/>
  <c r="P223"/>
  <c r="R223"/>
  <c i="4" r="BK127"/>
  <c r="P127"/>
  <c r="T127"/>
  <c r="P140"/>
  <c r="T140"/>
  <c r="P171"/>
  <c r="R171"/>
  <c r="BK188"/>
  <c r="J188"/>
  <c r="J103"/>
  <c r="R188"/>
  <c r="T188"/>
  <c i="8" r="BK126"/>
  <c r="J126"/>
  <c r="J100"/>
  <c r="P126"/>
  <c r="BK133"/>
  <c r="J133"/>
  <c r="J101"/>
  <c r="R133"/>
  <c r="BK210"/>
  <c r="J210"/>
  <c r="J102"/>
  <c r="R210"/>
  <c i="9" r="BK125"/>
  <c r="J125"/>
  <c r="J99"/>
  <c r="P125"/>
  <c r="BK142"/>
  <c r="J142"/>
  <c r="J100"/>
  <c r="R142"/>
  <c r="BK159"/>
  <c r="J159"/>
  <c r="J101"/>
  <c i="10" r="BK123"/>
  <c r="J123"/>
  <c r="J98"/>
  <c r="P123"/>
  <c r="R123"/>
  <c r="T123"/>
  <c r="BK128"/>
  <c r="J128"/>
  <c r="J99"/>
  <c r="P128"/>
  <c r="R128"/>
  <c r="T128"/>
  <c i="2" r="P141"/>
  <c r="T141"/>
  <c r="R153"/>
  <c r="T153"/>
  <c r="P165"/>
  <c r="T165"/>
  <c r="P191"/>
  <c r="T191"/>
  <c r="P205"/>
  <c r="T205"/>
  <c r="P223"/>
  <c r="BK230"/>
  <c r="J230"/>
  <c r="J108"/>
  <c r="R230"/>
  <c r="BK269"/>
  <c r="J269"/>
  <c r="J109"/>
  <c r="R269"/>
  <c r="BK339"/>
  <c r="J339"/>
  <c r="J110"/>
  <c r="P339"/>
  <c r="BK347"/>
  <c r="J347"/>
  <c r="J111"/>
  <c r="P347"/>
  <c r="T347"/>
  <c r="P368"/>
  <c r="T368"/>
  <c r="R443"/>
  <c r="BK455"/>
  <c r="J455"/>
  <c r="J114"/>
  <c r="R455"/>
  <c r="BK484"/>
  <c r="J484"/>
  <c r="J115"/>
  <c r="R484"/>
  <c r="P497"/>
  <c r="T497"/>
  <c r="P509"/>
  <c r="T509"/>
  <c i="3" r="P128"/>
  <c r="T128"/>
  <c r="P164"/>
  <c r="T164"/>
  <c r="P194"/>
  <c r="T194"/>
  <c r="BK223"/>
  <c r="J223"/>
  <c r="J104"/>
  <c r="T223"/>
  <c i="4" r="R127"/>
  <c r="BK140"/>
  <c r="J140"/>
  <c r="J101"/>
  <c r="R140"/>
  <c r="BK171"/>
  <c r="J171"/>
  <c r="J102"/>
  <c r="T171"/>
  <c r="P188"/>
  <c i="8" r="R126"/>
  <c r="R125"/>
  <c r="R124"/>
  <c r="T126"/>
  <c r="P133"/>
  <c r="T133"/>
  <c r="P210"/>
  <c r="T210"/>
  <c i="9" r="R125"/>
  <c r="T125"/>
  <c r="P142"/>
  <c r="T142"/>
  <c r="P159"/>
  <c r="R159"/>
  <c r="T159"/>
  <c i="2" r="E85"/>
  <c r="F93"/>
  <c r="F94"/>
  <c r="J94"/>
  <c r="J133"/>
  <c r="BE147"/>
  <c r="BE150"/>
  <c r="BE157"/>
  <c r="BE160"/>
  <c r="BE163"/>
  <c r="BE168"/>
  <c r="BE173"/>
  <c r="BE176"/>
  <c r="BE178"/>
  <c r="BE180"/>
  <c r="BE186"/>
  <c r="BE188"/>
  <c r="BE192"/>
  <c r="BE196"/>
  <c r="BE209"/>
  <c r="BE215"/>
  <c r="BE218"/>
  <c r="BE224"/>
  <c r="BE226"/>
  <c r="BE228"/>
  <c r="BE234"/>
  <c r="BE237"/>
  <c r="BE249"/>
  <c r="BE254"/>
  <c r="BE264"/>
  <c r="BE270"/>
  <c r="BE279"/>
  <c r="BE287"/>
  <c r="BE298"/>
  <c r="BE303"/>
  <c r="BE306"/>
  <c r="BE309"/>
  <c r="BE318"/>
  <c r="BE334"/>
  <c r="BE337"/>
  <c r="BE345"/>
  <c r="BE348"/>
  <c r="BE360"/>
  <c r="BE369"/>
  <c r="BE372"/>
  <c r="BE377"/>
  <c r="BE386"/>
  <c r="BE404"/>
  <c r="BE412"/>
  <c r="BE414"/>
  <c r="BE416"/>
  <c r="BE418"/>
  <c r="BE425"/>
  <c r="BE427"/>
  <c r="BE434"/>
  <c r="BE436"/>
  <c r="BE438"/>
  <c r="BE441"/>
  <c r="BE453"/>
  <c r="BE456"/>
  <c r="BE465"/>
  <c r="BE479"/>
  <c r="BE482"/>
  <c r="BE488"/>
  <c r="BE495"/>
  <c r="BE498"/>
  <c r="BK201"/>
  <c r="J201"/>
  <c r="J104"/>
  <c i="3" r="E85"/>
  <c r="J91"/>
  <c r="F93"/>
  <c r="J93"/>
  <c r="J94"/>
  <c r="BE129"/>
  <c r="BE137"/>
  <c r="BE141"/>
  <c r="BE143"/>
  <c r="BE149"/>
  <c r="BE151"/>
  <c r="BE153"/>
  <c r="BE156"/>
  <c r="BE158"/>
  <c r="BE160"/>
  <c r="BE165"/>
  <c r="BE167"/>
  <c r="BE173"/>
  <c r="BE176"/>
  <c r="BE180"/>
  <c r="BE186"/>
  <c r="BE192"/>
  <c r="BE195"/>
  <c r="BE199"/>
  <c r="BE206"/>
  <c r="BE212"/>
  <c r="BE214"/>
  <c r="BE216"/>
  <c r="BE221"/>
  <c r="BE224"/>
  <c r="BK220"/>
  <c r="J220"/>
  <c r="J103"/>
  <c i="4" r="E85"/>
  <c r="J91"/>
  <c r="J93"/>
  <c r="J94"/>
  <c r="F121"/>
  <c r="F122"/>
  <c r="BE128"/>
  <c r="BE130"/>
  <c r="BE136"/>
  <c r="BE141"/>
  <c r="BE143"/>
  <c r="BE149"/>
  <c r="BE153"/>
  <c r="BE163"/>
  <c r="BE167"/>
  <c r="BE169"/>
  <c r="BE172"/>
  <c r="BE176"/>
  <c r="BE178"/>
  <c r="BE180"/>
  <c r="BE182"/>
  <c r="BE184"/>
  <c r="BE186"/>
  <c r="BE191"/>
  <c r="BE199"/>
  <c r="BE201"/>
  <c r="BE205"/>
  <c r="BE209"/>
  <c r="BE211"/>
  <c r="BE213"/>
  <c r="BE221"/>
  <c r="BE223"/>
  <c i="5" r="E85"/>
  <c r="F93"/>
  <c r="F94"/>
  <c r="BK124"/>
  <c r="J124"/>
  <c r="J100"/>
  <c i="6" r="J91"/>
  <c r="J93"/>
  <c r="J94"/>
  <c r="E110"/>
  <c r="F118"/>
  <c r="F119"/>
  <c r="BK124"/>
  <c r="BK123"/>
  <c r="BK122"/>
  <c r="J122"/>
  <c r="J98"/>
  <c i="7" r="F93"/>
  <c r="F94"/>
  <c r="E110"/>
  <c r="J119"/>
  <c r="BK124"/>
  <c r="J124"/>
  <c r="J100"/>
  <c i="8" r="E85"/>
  <c r="F93"/>
  <c r="F94"/>
  <c r="BE137"/>
  <c r="BE157"/>
  <c r="BE160"/>
  <c r="BE166"/>
  <c r="BE169"/>
  <c r="BE175"/>
  <c r="BE189"/>
  <c r="BE197"/>
  <c r="BE208"/>
  <c i="9" r="J93"/>
  <c r="E112"/>
  <c r="F120"/>
  <c r="J121"/>
  <c r="BE130"/>
  <c r="BE132"/>
  <c r="BE136"/>
  <c r="BE140"/>
  <c r="BE143"/>
  <c r="BE147"/>
  <c r="BE149"/>
  <c r="BE151"/>
  <c r="BE155"/>
  <c r="BE162"/>
  <c r="BE176"/>
  <c i="10" r="E85"/>
  <c r="F91"/>
  <c r="F92"/>
  <c r="J115"/>
  <c r="J117"/>
  <c r="J118"/>
  <c r="BE126"/>
  <c r="BE129"/>
  <c r="BE131"/>
  <c r="BE137"/>
  <c r="BK133"/>
  <c r="J133"/>
  <c r="J100"/>
  <c r="BK136"/>
  <c r="J136"/>
  <c r="J101"/>
  <c i="2" r="J93"/>
  <c r="BE142"/>
  <c r="BE144"/>
  <c r="BE154"/>
  <c r="BE166"/>
  <c r="BE183"/>
  <c r="BE194"/>
  <c r="BE199"/>
  <c r="BE202"/>
  <c r="BE206"/>
  <c r="BE212"/>
  <c r="BE221"/>
  <c r="BE231"/>
  <c r="BE240"/>
  <c r="BE243"/>
  <c r="BE246"/>
  <c r="BE257"/>
  <c r="BE261"/>
  <c r="BE267"/>
  <c r="BE277"/>
  <c r="BE282"/>
  <c r="BE290"/>
  <c r="BE300"/>
  <c r="BE312"/>
  <c r="BE315"/>
  <c r="BE321"/>
  <c r="BE324"/>
  <c r="BE327"/>
  <c r="BE330"/>
  <c r="BE340"/>
  <c r="BE343"/>
  <c r="BE351"/>
  <c r="BE355"/>
  <c r="BE363"/>
  <c r="BE366"/>
  <c r="BE375"/>
  <c r="BE380"/>
  <c r="BE383"/>
  <c r="BE390"/>
  <c r="BE395"/>
  <c r="BE399"/>
  <c r="BE408"/>
  <c r="BE410"/>
  <c r="BE420"/>
  <c r="BE432"/>
  <c r="BE444"/>
  <c r="BE447"/>
  <c r="BE450"/>
  <c r="BE459"/>
  <c r="BE462"/>
  <c r="BE468"/>
  <c r="BE485"/>
  <c r="BE491"/>
  <c r="BE503"/>
  <c r="BE506"/>
  <c r="BE510"/>
  <c r="BE513"/>
  <c i="3" r="F94"/>
  <c r="BE131"/>
  <c r="BE133"/>
  <c r="BE135"/>
  <c r="BE139"/>
  <c r="BE145"/>
  <c r="BE147"/>
  <c r="BE162"/>
  <c r="BE169"/>
  <c r="BE171"/>
  <c r="BE178"/>
  <c r="BE182"/>
  <c r="BE184"/>
  <c r="BE188"/>
  <c r="BE190"/>
  <c r="BE197"/>
  <c r="BE202"/>
  <c r="BE204"/>
  <c r="BE208"/>
  <c r="BE210"/>
  <c r="BE218"/>
  <c r="BE226"/>
  <c i="4" r="BE132"/>
  <c r="BE134"/>
  <c r="BE138"/>
  <c r="BE145"/>
  <c r="BE147"/>
  <c r="BE151"/>
  <c r="BE157"/>
  <c r="BE159"/>
  <c r="BE161"/>
  <c r="BE165"/>
  <c r="BE174"/>
  <c r="BE189"/>
  <c r="BE195"/>
  <c r="BE197"/>
  <c r="BE203"/>
  <c r="BE207"/>
  <c r="BE217"/>
  <c r="BE225"/>
  <c r="BE227"/>
  <c i="5" r="J91"/>
  <c r="J93"/>
  <c r="J94"/>
  <c r="BE125"/>
  <c i="6" r="BE125"/>
  <c i="7" r="J91"/>
  <c r="J93"/>
  <c r="BE125"/>
  <c i="8" r="J91"/>
  <c r="J93"/>
  <c r="J94"/>
  <c r="BE127"/>
  <c r="BE129"/>
  <c r="BE131"/>
  <c r="BE134"/>
  <c r="BE144"/>
  <c r="BE151"/>
  <c r="BE163"/>
  <c r="BE172"/>
  <c r="BE182"/>
  <c r="BE193"/>
  <c r="BE202"/>
  <c r="BE211"/>
  <c r="BE217"/>
  <c i="9" r="J91"/>
  <c r="F94"/>
  <c r="BE126"/>
  <c r="BE128"/>
  <c r="BE134"/>
  <c r="BE138"/>
  <c r="BE145"/>
  <c r="BE153"/>
  <c r="BE157"/>
  <c r="BE160"/>
  <c r="BE164"/>
  <c r="BE166"/>
  <c r="BE168"/>
  <c r="BE170"/>
  <c r="BE172"/>
  <c r="BE174"/>
  <c i="10" r="BE124"/>
  <c r="BE134"/>
  <c i="2" r="F37"/>
  <c i="1" r="BB96"/>
  <c i="3" r="F36"/>
  <c i="1" r="BA97"/>
  <c i="4" r="F37"/>
  <c i="1" r="BB98"/>
  <c i="8" r="F37"/>
  <c i="1" r="BB102"/>
  <c i="8" r="F38"/>
  <c i="1" r="BC102"/>
  <c i="9" r="J36"/>
  <c i="1" r="AW103"/>
  <c i="10" r="F34"/>
  <c i="1" r="BA104"/>
  <c i="10" r="F36"/>
  <c i="1" r="BC104"/>
  <c i="2" r="F36"/>
  <c i="1" r="BA96"/>
  <c i="3" r="F37"/>
  <c i="1" r="BB97"/>
  <c i="4" r="F36"/>
  <c i="1" r="BA98"/>
  <c i="9" r="F36"/>
  <c i="1" r="BA103"/>
  <c i="9" r="F39"/>
  <c i="1" r="BD103"/>
  <c i="10" r="F35"/>
  <c i="1" r="BB104"/>
  <c i="6" r="F36"/>
  <c i="1" r="BA100"/>
  <c r="AS94"/>
  <c i="6" r="J35"/>
  <c i="1" r="AV100"/>
  <c r="AT100"/>
  <c i="2" r="F39"/>
  <c i="1" r="BD96"/>
  <c i="3" r="F39"/>
  <c i="1" r="BD97"/>
  <c i="4" r="F39"/>
  <c i="1" r="BD98"/>
  <c i="8" r="F36"/>
  <c i="1" r="BA102"/>
  <c i="9" r="F38"/>
  <c i="1" r="BC103"/>
  <c i="10" r="J34"/>
  <c i="1" r="AW104"/>
  <c i="10" r="F37"/>
  <c i="1" r="BD104"/>
  <c i="2" r="J36"/>
  <c i="1" r="AW96"/>
  <c i="2" r="F38"/>
  <c i="1" r="BC96"/>
  <c i="3" r="J36"/>
  <c i="1" r="AW97"/>
  <c i="3" r="F38"/>
  <c i="1" r="BC97"/>
  <c i="4" r="J36"/>
  <c i="1" r="AW98"/>
  <c i="4" r="F38"/>
  <c i="1" r="BC98"/>
  <c i="8" r="J36"/>
  <c i="1" r="AW102"/>
  <c i="8" r="F39"/>
  <c i="1" r="BD102"/>
  <c i="9" r="F37"/>
  <c i="1" r="BB103"/>
  <c i="5" r="F36"/>
  <c i="1" r="BA99"/>
  <c i="7" r="J36"/>
  <c i="1" r="AW101"/>
  <c i="5" r="J35"/>
  <c i="1" r="AV99"/>
  <c r="AT99"/>
  <c i="7" r="F35"/>
  <c i="1" r="AZ101"/>
  <c i="9" l="1" r="R124"/>
  <c i="8" r="T125"/>
  <c r="T124"/>
  <c i="3" r="P127"/>
  <c r="P126"/>
  <c i="1" r="AU97"/>
  <c i="10" r="T122"/>
  <c r="T121"/>
  <c r="P122"/>
  <c r="P121"/>
  <c i="1" r="AU104"/>
  <c i="9" r="P124"/>
  <c i="1" r="AU103"/>
  <c i="8" r="P125"/>
  <c r="P124"/>
  <c i="1" r="AU102"/>
  <c i="4" r="P126"/>
  <c r="P125"/>
  <c i="1" r="AU98"/>
  <c i="3" r="BK127"/>
  <c r="J127"/>
  <c r="J99"/>
  <c i="2" r="R204"/>
  <c r="BK140"/>
  <c r="J140"/>
  <c r="J99"/>
  <c i="9" r="T124"/>
  <c i="4" r="R126"/>
  <c r="R125"/>
  <c i="3" r="T127"/>
  <c r="T126"/>
  <c i="2" r="T204"/>
  <c r="P204"/>
  <c r="T140"/>
  <c r="T139"/>
  <c r="P140"/>
  <c r="P139"/>
  <c i="1" r="AU96"/>
  <c i="10" r="R122"/>
  <c r="R121"/>
  <c i="4" r="T126"/>
  <c r="T125"/>
  <c r="BK126"/>
  <c r="J126"/>
  <c r="J99"/>
  <c i="3" r="R127"/>
  <c r="R126"/>
  <c i="2" r="R140"/>
  <c r="R139"/>
  <c r="J141"/>
  <c r="J100"/>
  <c r="BK204"/>
  <c r="J204"/>
  <c r="J105"/>
  <c i="3" r="J128"/>
  <c r="J100"/>
  <c i="4" r="J127"/>
  <c r="J100"/>
  <c i="5" r="BK123"/>
  <c r="J123"/>
  <c r="J99"/>
  <c i="6" r="J123"/>
  <c r="J99"/>
  <c r="J124"/>
  <c r="J100"/>
  <c i="7" r="BK123"/>
  <c r="J123"/>
  <c r="J99"/>
  <c i="10" r="BK122"/>
  <c r="J122"/>
  <c r="J97"/>
  <c i="8" r="BK125"/>
  <c r="J125"/>
  <c r="J99"/>
  <c i="9" r="BK124"/>
  <c r="J124"/>
  <c r="J98"/>
  <c i="6" r="F35"/>
  <c i="1" r="AZ100"/>
  <c i="7" r="J35"/>
  <c i="1" r="AV101"/>
  <c r="AT101"/>
  <c r="BB95"/>
  <c r="AX95"/>
  <c r="BC95"/>
  <c r="AY95"/>
  <c i="2" r="F35"/>
  <c i="1" r="AZ96"/>
  <c i="4" r="F35"/>
  <c i="1" r="AZ98"/>
  <c i="4" r="J35"/>
  <c i="1" r="AV98"/>
  <c r="AT98"/>
  <c i="9" r="J35"/>
  <c i="1" r="AV103"/>
  <c r="AT103"/>
  <c r="BA95"/>
  <c r="AW95"/>
  <c r="BD95"/>
  <c r="BD94"/>
  <c r="W33"/>
  <c i="8" r="J35"/>
  <c i="1" r="AV102"/>
  <c r="AT102"/>
  <c i="10" r="J33"/>
  <c i="1" r="AV104"/>
  <c r="AT104"/>
  <c i="5" r="F35"/>
  <c i="1" r="AZ99"/>
  <c i="6" r="J32"/>
  <c i="1" r="AG100"/>
  <c r="AN100"/>
  <c i="2" r="J35"/>
  <c i="1" r="AV96"/>
  <c r="AT96"/>
  <c i="3" r="F35"/>
  <c i="1" r="AZ97"/>
  <c i="8" r="F35"/>
  <c i="1" r="AZ102"/>
  <c i="10" r="F33"/>
  <c i="1" r="AZ104"/>
  <c i="3" r="J35"/>
  <c i="1" r="AV97"/>
  <c r="AT97"/>
  <c i="9" r="F35"/>
  <c i="1" r="AZ103"/>
  <c i="2" l="1" r="BK139"/>
  <c r="J139"/>
  <c r="J98"/>
  <c i="3" r="BK126"/>
  <c r="J126"/>
  <c r="J98"/>
  <c i="4" r="BK125"/>
  <c r="J125"/>
  <c r="J98"/>
  <c i="6" r="J41"/>
  <c i="10" r="BK121"/>
  <c r="J121"/>
  <c r="J96"/>
  <c i="5" r="BK122"/>
  <c r="J122"/>
  <c r="J98"/>
  <c i="7" r="BK122"/>
  <c r="J122"/>
  <c r="J98"/>
  <c i="8" r="BK124"/>
  <c r="J124"/>
  <c i="1" r="AU95"/>
  <c r="AU94"/>
  <c r="AZ95"/>
  <c r="AV95"/>
  <c r="AT95"/>
  <c r="BA94"/>
  <c r="W30"/>
  <c i="9" r="J32"/>
  <c i="1" r="AG103"/>
  <c r="AN103"/>
  <c i="8" r="J32"/>
  <c i="1" r="AG102"/>
  <c r="AN102"/>
  <c r="BC94"/>
  <c r="AY94"/>
  <c r="BB94"/>
  <c r="W31"/>
  <c i="8" l="1" r="J98"/>
  <c i="9" r="J41"/>
  <c i="8" r="J41"/>
  <c i="1" r="AW94"/>
  <c r="AK30"/>
  <c r="AX94"/>
  <c r="AZ94"/>
  <c r="W29"/>
  <c r="W32"/>
  <c i="2" r="J32"/>
  <c i="1" r="AG96"/>
  <c r="AN96"/>
  <c i="3" r="J32"/>
  <c i="1" r="AG97"/>
  <c r="AN97"/>
  <c i="5" r="J32"/>
  <c i="1" r="AG99"/>
  <c r="AN99"/>
  <c i="10" r="J30"/>
  <c i="1" r="AG104"/>
  <c r="AN104"/>
  <c i="7" r="J32"/>
  <c i="1" r="AG101"/>
  <c r="AN101"/>
  <c i="4" r="J32"/>
  <c i="1" r="AG98"/>
  <c r="AN98"/>
  <c i="2" l="1" r="J41"/>
  <c i="7" r="J41"/>
  <c i="3" r="J41"/>
  <c i="4" r="J41"/>
  <c i="5" r="J41"/>
  <c i="10" r="J39"/>
  <c i="1" r="AG95"/>
  <c r="AG94"/>
  <c r="AV94"/>
  <c r="AK29"/>
  <c l="1" r="AN95"/>
  <c r="AT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<sst xmlns="http://schemas.openxmlformats.org/spreadsheetml/2006/main">
  <si>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</si>
  <si>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</si>
  <si>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</si>
  <si>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</si>
  <si>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</si>
  <si>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{fcd69ee3-b392-4c17-b0a5-adea0bdb3856}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</si>
  <si>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</si>
  <si>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</si>
  <si>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</si>
  <si>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</si>
  <si>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</si>
  <si>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</si>
  <si>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</si>
  <si>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</si>
  <si>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zdrav_vest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</si>
  <si>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</si>
  <si>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</si>
  <si>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VOŠ a SZŠ - Stavební úpravy objektu</t>
  </si>
  <si>
    <t>KSO:</t>
  </si>
  <si>
    <t>CC-CZ:</t>
  </si>
  <si>
    <t>Místo:</t>
  </si>
  <si>
    <t>Hradec Králové, Komenského 234</t>
  </si>
  <si>
    <t>Datum:</t>
  </si>
  <si>
    <t>1. 7. 2021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</si>
  <si>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</si>
  <si>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</si>
  <si>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</si>
  <si>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</si>
  <si>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</si>
  <si>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</si>
  <si>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</si>
  <si>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</si>
  <si>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</si>
  <si>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</si>
  <si>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</si>
  <si>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</si>
  <si>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</si>
  <si>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</si>
  <si>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</si>
  <si>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</si>
  <si>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</si>
  <si>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</si>
  <si>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</si>
  <si>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</si>
  <si>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</si>
  <si>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</si>
  <si>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</si>
  <si>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</si>
  <si>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</si>
  <si>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</si>
  <si>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</si>
  <si>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</si>
  <si>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</si>
  <si>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</si>
  <si>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</si>
  <si>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</si>
  <si>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</si>
  <si>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</si>
  <si>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</si>
  <si>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</si>
  <si>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</si>
  <si>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</si>
  <si>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</si>
  <si>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</si>
  <si>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</si>
  <si>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</si>
  <si>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</si>
  <si>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</si>
  <si>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</si>
  <si>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</si>
  <si>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</si>
  <si>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</si>
  <si>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</si>
  <si>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</si>
  <si>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</si>
  <si>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</si>
  <si>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</si>
  <si>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</si>
  <si>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vest</t>
  </si>
  <si>
    <t>Učebny pro dělenou výuku v půdní vestavbě</t>
  </si>
  <si>
    <t>STA</t>
  </si>
  <si>
    <t>1</t>
  </si>
  <si>
    <t>{573d9ade-9ead-4f30-aa11-a11cbca0703c}</t>
  </si>
  <si>
    <t>2</t>
  </si>
  <si>
    <t>/</t>
  </si>
  <si>
    <t>stav</t>
  </si>
  <si>
    <t>Stavební část</t>
  </si>
  <si>
    <t>Soupis</t>
  </si>
  <si>
    <t>{5f08ad2d-10f4-48e7-915a-abf82c0390d4}</t>
  </si>
  <si>
    <t>zti</t>
  </si>
  <si>
    <t>Zdravotně technické instalace</t>
  </si>
  <si>
    <t>{9940cbd3-e275-4554-8cd6-a250bf140fb2}</t>
  </si>
  <si>
    <t>ut</t>
  </si>
  <si>
    <t>Ústřední vytápění</t>
  </si>
  <si>
    <t>{ed6c80f1-0cee-4446-9cdb-6815084bad9d}</t>
  </si>
  <si>
    <t>el</t>
  </si>
  <si>
    <t>Elektroinstalace</t>
  </si>
  <si>
    <t>{77aa283f-6fab-4423-a019-e7b7c12d6515}</t>
  </si>
  <si>
    <t>slp</t>
  </si>
  <si>
    <t>Slaboproud</t>
  </si>
  <si>
    <t>{a0a80e2a-4e05-49f4-b628-62ec475d5154}</t>
  </si>
  <si>
    <t>vzd</t>
  </si>
  <si>
    <t>Vzduchotechnika</t>
  </si>
  <si>
    <t>{dea130d6-97f5-4872-b69f-c5d8448c271b}</t>
  </si>
  <si>
    <t>int</t>
  </si>
  <si>
    <t>Vybavení nábytkem</t>
  </si>
  <si>
    <t>{b45be97a-8edb-4e65-80ca-47a7f4d4f03c}</t>
  </si>
  <si>
    <t>ak</t>
  </si>
  <si>
    <t>Akustické úpravy</t>
  </si>
  <si>
    <t>{12e7e648-fee8-493f-9d49-579340fa053f}</t>
  </si>
  <si>
    <t>vrn</t>
  </si>
  <si>
    <t>Vedlejší a ostatní náklady</t>
  </si>
  <si>
    <t>{acc810e3-581c-4377-9f3e-a23a2583a532}</t>
  </si>
  <si>
    <t>a1</t>
  </si>
  <si>
    <t>326,454</t>
  </si>
  <si>
    <t>a2</t>
  </si>
  <si>
    <t>5,675</t>
  </si>
  <si>
    <t>KRYCÍ LIST SOUPISU PRACÍ</t>
  </si>
  <si>
    <t>a5</t>
  </si>
  <si>
    <t>12</t>
  </si>
  <si>
    <t>a4</t>
  </si>
  <si>
    <t>34,2</t>
  </si>
  <si>
    <t>a6</t>
  </si>
  <si>
    <t>0,667</t>
  </si>
  <si>
    <t>a7</t>
  </si>
  <si>
    <t>5,625</t>
  </si>
  <si>
    <t>Objekt:</t>
  </si>
  <si>
    <t>na</t>
  </si>
  <si>
    <t>18,017</t>
  </si>
  <si>
    <t>vest - Učebny pro dělenou výuku v půdní vestavbě</t>
  </si>
  <si>
    <t>p1</t>
  </si>
  <si>
    <t>181,22</t>
  </si>
  <si>
    <t>Soupis:</t>
  </si>
  <si>
    <t>p2</t>
  </si>
  <si>
    <t>119,2</t>
  </si>
  <si>
    <t>stav - Stavební část</t>
  </si>
  <si>
    <t>a8</t>
  </si>
  <si>
    <t>206,196</t>
  </si>
  <si>
    <t>a9</t>
  </si>
  <si>
    <t>94,41</t>
  </si>
  <si>
    <t>a10</t>
  </si>
  <si>
    <t>120,869</t>
  </si>
  <si>
    <t>a12</t>
  </si>
  <si>
    <t>106,359</t>
  </si>
  <si>
    <t>a11</t>
  </si>
  <si>
    <t>79,396</t>
  </si>
  <si>
    <t>s2</t>
  </si>
  <si>
    <t>163,513</t>
  </si>
  <si>
    <t>s1</t>
  </si>
  <si>
    <t>176,488</t>
  </si>
  <si>
    <t>a14</t>
  </si>
  <si>
    <t>23,85</t>
  </si>
  <si>
    <t>vym</t>
  </si>
  <si>
    <t>519,75</t>
  </si>
  <si>
    <t>pp</t>
  </si>
  <si>
    <t>58,52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</si>
  <si>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</si>
  <si>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</si>
  <si>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</si>
  <si>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</si>
  <si>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</si>
  <si>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</si>
  <si>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</si>
  <si>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</si>
  <si>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</si>
  <si>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</si>
  <si>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</si>
  <si>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</si>
  <si>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</si>
  <si>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</si>
  <si>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</si>
  <si>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</si>
  <si>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</si>
  <si>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</si>
  <si>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</si>
  <si>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</si>
  <si>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</si>
  <si>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</si>
  <si>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</si>
  <si>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</si>
  <si>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</si>
  <si>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</si>
  <si>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</si>
  <si>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</si>
  <si>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</si>
  <si>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</si>
  <si>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</si>
  <si>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</si>
  <si>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</si>
  <si>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</si>
  <si>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</si>
  <si>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</si>
  <si>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</si>
  <si>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</si>
  <si>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</si>
  <si>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</si>
  <si>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</si>
  <si>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</si>
  <si>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</si>
  <si>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317168025</t>
  </si>
  <si>
    <t>Překlad keramický plochý š 145 mm dl 2000 mm</t>
  </si>
  <si>
    <t>kus</t>
  </si>
  <si>
    <t>CS ÚRS 2021 01</t>
  </si>
  <si>
    <t>4</t>
  </si>
  <si>
    <t>2046426154</t>
  </si>
  <si>
    <t>PP</t>
  </si>
  <si>
    <t>Překlady keramické ploché osazené do maltového lože, výšky překladu 71 mm šířky 145 mm, délky 2000 mm</t>
  </si>
  <si>
    <t>317234410</t>
  </si>
  <si>
    <t>Vyzdívka mezi nosníky z cihel pálených na MC</t>
  </si>
  <si>
    <t>m3</t>
  </si>
  <si>
    <t>-862710935</t>
  </si>
  <si>
    <t xml:space="preserve">Vyzdívka mezi nosníky cihlami pálenými  na maltu cementovou</t>
  </si>
  <si>
    <t>VV</t>
  </si>
  <si>
    <t>0,15*0,1*2</t>
  </si>
  <si>
    <t>319201321</t>
  </si>
  <si>
    <t>Vyrovnání nerovného povrchu zdiva tl do 30 mm maltou</t>
  </si>
  <si>
    <t>m2</t>
  </si>
  <si>
    <t>1118496349</t>
  </si>
  <si>
    <t xml:space="preserve">Vyrovnání nerovného povrchu vnitřního i vnějšího zdiva  bez odsekání vadných cihel, maltou (s dodáním hmot) tl. do 30 mm</t>
  </si>
  <si>
    <t xml:space="preserve">"404"  (1,55+2,5)*0,5*2+0,65*2,5</t>
  </si>
  <si>
    <t>346481111</t>
  </si>
  <si>
    <t>Zaplentování rýh, potrubí, výklenků nebo nik ve stěnách rabicovým pletivem</t>
  </si>
  <si>
    <t>-1725498545</t>
  </si>
  <si>
    <t xml:space="preserve">Zaplentování rýh, potrubí, válcovaných nosníků, výklenků nebo nik  jakéhokoliv tvaru, na maltu ve stěnách nebo před stěnami rabicovým pletivem</t>
  </si>
  <si>
    <t>2*0,5*2</t>
  </si>
  <si>
    <t>6</t>
  </si>
  <si>
    <t>Úpravy povrchů, podlahy a osazování výplní</t>
  </si>
  <si>
    <t>5</t>
  </si>
  <si>
    <t>612321141</t>
  </si>
  <si>
    <t>Vápenocementová omítka štuková dvouvrstvá vnitřních stěn nanášená ručně</t>
  </si>
  <si>
    <t>-84614523</t>
  </si>
  <si>
    <t xml:space="preserve">Omítka vápenocementová vnitřních ploch  nanášená ručně dvouvrstvá, tloušťky jádrové omítky do 10 mm a tloušťky štuku do 3 mm štuková svislých konstrukcí stěn</t>
  </si>
  <si>
    <t>619995001</t>
  </si>
  <si>
    <t>Začištění omítek kolem oken, dveří, podlah nebo obkladů</t>
  </si>
  <si>
    <t>m</t>
  </si>
  <si>
    <t>1699539818</t>
  </si>
  <si>
    <t xml:space="preserve">Začištění omítek (s dodáním hmot)  kolem oken, dveří, podlah, obkladů apod.</t>
  </si>
  <si>
    <t>(1,68+2,1*2)*2</t>
  </si>
  <si>
    <t>7</t>
  </si>
  <si>
    <t>642944221</t>
  </si>
  <si>
    <t>Osazování ocelových zárubní dodatečné pl přes 2,5 m2</t>
  </si>
  <si>
    <t>16</t>
  </si>
  <si>
    <t>-2116149417</t>
  </si>
  <si>
    <t xml:space="preserve">Osazení ocelových dveřních zárubní lisovaných nebo z úhelníků dodatečně  s vybetonováním prahu, plochy přes 2,5 m2</t>
  </si>
  <si>
    <t xml:space="preserve">"5"  1</t>
  </si>
  <si>
    <t>8</t>
  </si>
  <si>
    <t>M</t>
  </si>
  <si>
    <t>55331763</t>
  </si>
  <si>
    <t>zárubeň dvoukřídlá ocelová pro zdění s protipožární úpravou tl stěny 110-150mm rozměru 1600/1970, 2100mm</t>
  </si>
  <si>
    <t>32</t>
  </si>
  <si>
    <t>-993720086</t>
  </si>
  <si>
    <t>9</t>
  </si>
  <si>
    <t>Ostatní konstrukce a práce, bourání</t>
  </si>
  <si>
    <t>945421112</t>
  </si>
  <si>
    <t>Hydraulická zvedací plošina na automobilovém podvozku výška zdvihu do 34 m včetně obsluhy</t>
  </si>
  <si>
    <t>hod</t>
  </si>
  <si>
    <t>-1471991964</t>
  </si>
  <si>
    <t xml:space="preserve">Hydraulická zvedací plošina včetně obsluhy  instalovaná na automobilovém podvozku, výšky zdvihu do 34 m</t>
  </si>
  <si>
    <t>10</t>
  </si>
  <si>
    <t>949101111</t>
  </si>
  <si>
    <t>Lešení pomocné pro objekty pozemních staveb s lešeňovou podlahou v do 1,9 m zatížení do 150 kg/m2</t>
  </si>
  <si>
    <t>-2088218507</t>
  </si>
  <si>
    <t xml:space="preserve">Lešení pomocné pracovní pro objekty pozemních staveb  pro zatížení do 150 kg/m2, o výšce lešeňové podlahy do 1,9 m</t>
  </si>
  <si>
    <t xml:space="preserve">"3np"  6*3,5*2</t>
  </si>
  <si>
    <t xml:space="preserve">"4np"  300,42</t>
  </si>
  <si>
    <t>Součet</t>
  </si>
  <si>
    <t>11</t>
  </si>
  <si>
    <t>952901111</t>
  </si>
  <si>
    <t>Vyčištění budov bytové a občanské výstavby při výšce podlaží do 4 m</t>
  </si>
  <si>
    <t>-1872404352</t>
  </si>
  <si>
    <t xml:space="preserve">Vyčištění budov nebo objektů před předáním do užívání  budov bytové nebo občanské výstavby, světlé výšky podlaží do 4 m</t>
  </si>
  <si>
    <t>9549501</t>
  </si>
  <si>
    <t>Vyklizení stávajících prostor, dmtž (dle skut) stáv zařízení</t>
  </si>
  <si>
    <t>hr</t>
  </si>
  <si>
    <t>697765452</t>
  </si>
  <si>
    <t>13</t>
  </si>
  <si>
    <t>9549502</t>
  </si>
  <si>
    <t>Stavební výpomoce profesím</t>
  </si>
  <si>
    <t>1455939237</t>
  </si>
  <si>
    <t>14</t>
  </si>
  <si>
    <t>964011211</t>
  </si>
  <si>
    <t>Vybourání ŽB překladů prefabrikovaných dl do 3 m hmotnosti do 50 kg/m</t>
  </si>
  <si>
    <t>-525228277</t>
  </si>
  <si>
    <t xml:space="preserve">Vybourání železobetonových prefabrikovaných překladů  uložených ve zdivu, délky do 3 m, hmotnosti do 50 kg/m</t>
  </si>
  <si>
    <t>0,15*0,215*1,2</t>
  </si>
  <si>
    <t>971033631</t>
  </si>
  <si>
    <t>Vybourání otvorů ve zdivu cihelném pl do 4 m2 na MVC nebo MV tl do 150 mm</t>
  </si>
  <si>
    <t>-1776092441</t>
  </si>
  <si>
    <t xml:space="preserve">Vybourání otvorů ve zdivu základovém nebo nadzákladovém z cihel, tvárnic, příčkovek  z cihel pálených na maltu vápennou nebo vápenocementovou plochy do 4 m2, tl. do 150 mm</t>
  </si>
  <si>
    <t>1,68*2,05</t>
  </si>
  <si>
    <t>974031666</t>
  </si>
  <si>
    <t>Vysekání rýh ve zdivu cihelném pro vtahování nosníků hl do 150 mm v do 250 mm</t>
  </si>
  <si>
    <t>-939098620</t>
  </si>
  <si>
    <t xml:space="preserve">Vysekání rýh ve zdivu cihelném na maltu vápennou nebo vápenocementovou  pro vtahování nosníků do zdí, před vybouráním otvoru do hl. 150 mm, při v. nosníku do 250 mm</t>
  </si>
  <si>
    <t>17</t>
  </si>
  <si>
    <t>985131411</t>
  </si>
  <si>
    <t>Očištění ploch stěn, rubu kleneb a podlah stlačeným vzduchem</t>
  </si>
  <si>
    <t>-1103431028</t>
  </si>
  <si>
    <t>Očištění ploch stěn, rubu kleneb a podlah vysušení stlačeným vzduchem</t>
  </si>
  <si>
    <t>8,7*9,3-1,05*1+11,9*19,55+3,77*3,7</t>
  </si>
  <si>
    <t>997</t>
  </si>
  <si>
    <t>Přesun sutě</t>
  </si>
  <si>
    <t>18</t>
  </si>
  <si>
    <t>997013216</t>
  </si>
  <si>
    <t>Vnitrostaveništní doprava suti a vybouraných hmot pro budovy v do 21 m ručně</t>
  </si>
  <si>
    <t>t</t>
  </si>
  <si>
    <t>1664286764</t>
  </si>
  <si>
    <t xml:space="preserve">Vnitrostaveništní doprava suti a vybouraných hmot  vodorovně do 50 m svisle ručně pro budovy a haly výšky přes 18 do 21 m</t>
  </si>
  <si>
    <t>19</t>
  </si>
  <si>
    <t>997013501</t>
  </si>
  <si>
    <t>Odvoz suti a vybouraných hmot na skládku nebo meziskládku do 1 km se složením</t>
  </si>
  <si>
    <t>-961531139</t>
  </si>
  <si>
    <t xml:space="preserve">Odvoz suti a vybouraných hmot na skládku nebo meziskládku  se složením, na vzdálenost do 1 km</t>
  </si>
  <si>
    <t>20</t>
  </si>
  <si>
    <t>997013509</t>
  </si>
  <si>
    <t>Příplatek k odvozu suti a vybouraných hmot na skládku ZKD 1 km přes 1 km</t>
  </si>
  <si>
    <t>-1136784610</t>
  </si>
  <si>
    <t xml:space="preserve">Odvoz suti a vybouraných hmot na skládku nebo meziskládku  se složením, na vzdálenost Příplatek k ceně za každý další i započatý 1 km přes 1 km</t>
  </si>
  <si>
    <t>4,473*15 'Přepočtené koeficientem množství</t>
  </si>
  <si>
    <t>997013631</t>
  </si>
  <si>
    <t>Poplatek za uložení na skládce (skládkovné) stavebního odpadu směsného kód odpadu 17 09 04</t>
  </si>
  <si>
    <t>-2080285715</t>
  </si>
  <si>
    <t>Poplatek za uložení stavebního odpadu na skládce (skládkovné) směsného stavebního a demoličního zatříděného do Katalogu odpadů pod kódem 17 09 04</t>
  </si>
  <si>
    <t>998</t>
  </si>
  <si>
    <t>Přesun hmot</t>
  </si>
  <si>
    <t>22</t>
  </si>
  <si>
    <t>998018003</t>
  </si>
  <si>
    <t>Přesun hmot ruční pro budovy v do 24 m</t>
  </si>
  <si>
    <t>-1858326982</t>
  </si>
  <si>
    <t xml:space="preserve">Přesun hmot pro budovy občanské výstavby, bydlení, výrobu a služby  ruční - bez užití mechanizace vodorovná dopravní vzdálenost do 100 m pro budovy s jakoukoliv nosnou konstrukcí výšky přes 12 do 24 m</t>
  </si>
  <si>
    <t>PSV</t>
  </si>
  <si>
    <t>Práce a dodávky PSV</t>
  </si>
  <si>
    <t>713</t>
  </si>
  <si>
    <t>Izolace tepelné</t>
  </si>
  <si>
    <t>23</t>
  </si>
  <si>
    <t>713110811</t>
  </si>
  <si>
    <t>Odstranění tepelné izolace stropů volně kladené z vláknitých materiálů suchých tl do 100 mm</t>
  </si>
  <si>
    <t>-780306793</t>
  </si>
  <si>
    <t>Odstranění tepelné izolace stropů nebo podhledů z rohoží, pásů, dílců, desek, bloků volně kladených z vláknitých materiálů suchých, tloušťka izolace do 100 mm</t>
  </si>
  <si>
    <t xml:space="preserve">"3np - pro další použití"  12</t>
  </si>
  <si>
    <t>24</t>
  </si>
  <si>
    <t>713111121</t>
  </si>
  <si>
    <t>Montáž izolace tepelné spodem stropů s uchycením drátem rohoží, pásů, dílců, desek</t>
  </si>
  <si>
    <t>-1154512738</t>
  </si>
  <si>
    <t>Montáž tepelné izolace stropů rohožemi, pásy, dílci, deskami, bloky (izolační materiál ve specifikaci) rovných spodem s uchycením (drátem, páskou apod.)</t>
  </si>
  <si>
    <t>(s1+s2)*2+12</t>
  </si>
  <si>
    <t>25</t>
  </si>
  <si>
    <t>63148105</t>
  </si>
  <si>
    <t>deska tepelně izolační minerální univerzální λ=0,038-0,039 tl 120mm</t>
  </si>
  <si>
    <t>-1990563855</t>
  </si>
  <si>
    <t>s1*1,02</t>
  </si>
  <si>
    <t>26</t>
  </si>
  <si>
    <t>63148107</t>
  </si>
  <si>
    <t>deska tepelně izolační minerální univerzální λ=0,038-0,039 tl 160mm</t>
  </si>
  <si>
    <t>798861926</t>
  </si>
  <si>
    <t>s2*2*1,02</t>
  </si>
  <si>
    <t>27</t>
  </si>
  <si>
    <t>2837650</t>
  </si>
  <si>
    <t>deska izolační PIR 1200x600x80mm</t>
  </si>
  <si>
    <t>-2093244839</t>
  </si>
  <si>
    <t>28</t>
  </si>
  <si>
    <t>998713103</t>
  </si>
  <si>
    <t>Přesun hmot tonážní pro izolace tepelné v objektech v do 24 m</t>
  </si>
  <si>
    <t>-821422674</t>
  </si>
  <si>
    <t>Přesun hmot pro izolace tepelné stanovený z hmotnosti přesunovaného materiálu vodorovná dopravní vzdálenost do 50 m v objektech výšky přes 12 m do 24 m</t>
  </si>
  <si>
    <t>751</t>
  </si>
  <si>
    <t>29</t>
  </si>
  <si>
    <t>75139805</t>
  </si>
  <si>
    <t>Mtž protidešťové žaluzie do 0,600 m2</t>
  </si>
  <si>
    <t>1636520046</t>
  </si>
  <si>
    <t>Montáž ostatních zařízení protidešťové žaluzie nebo žaluziové klapky, průřezu přes 0,450 do 0,600 m2</t>
  </si>
  <si>
    <t>30</t>
  </si>
  <si>
    <t>429729</t>
  </si>
  <si>
    <t>žaluzie protidešťová s pevnými lamelami větrací ozn 6 do stáv rámu vel. 900x600mm</t>
  </si>
  <si>
    <t>1097410355</t>
  </si>
  <si>
    <t>žaluzie protidešťová s pevnými lamelami větrací ozn 6 do stáv rámu vel. 900x600mm, povrch úprava žár zink a nátěr</t>
  </si>
  <si>
    <t>31</t>
  </si>
  <si>
    <t>429730</t>
  </si>
  <si>
    <t>žaluzie prolamovaný plech jako ochrana stáv půdních oken v učebnách vel. 900x600mm</t>
  </si>
  <si>
    <t>-520503686</t>
  </si>
  <si>
    <t xml:space="preserve">žaluzie prolamovaný plech jako ochrana stáv půdních oken v učebnách vel. 900x600mm,  povrch úprava žár zink a nátěr</t>
  </si>
  <si>
    <t>762</t>
  </si>
  <si>
    <t>Konstrukce tesařské</t>
  </si>
  <si>
    <t>762083111</t>
  </si>
  <si>
    <t>Impregnace řeziva proti dřevokaznému hmyzu a houbám máčením třída ohrožení 1 a 2</t>
  </si>
  <si>
    <t>2078443995</t>
  </si>
  <si>
    <t xml:space="preserve">Práce společné pro tesařské konstrukce  impregnace řeziva máčením proti dřevokaznému hmyzu a houbám, třída ohrožení 1 a 2 (dřevo v interiéru)</t>
  </si>
  <si>
    <t>33</t>
  </si>
  <si>
    <t>762331921</t>
  </si>
  <si>
    <t>Vyřezání části střešní vazby průřezové plochy řeziva do 224 cm2 délky do 3 m</t>
  </si>
  <si>
    <t>633599470</t>
  </si>
  <si>
    <t>Vyřezání části střešní vazby vázané konstrukce krovů průřezové plochy řeziva přes 120 do 224 cm2, délky vyřezané části krovového prvku do 3 m</t>
  </si>
  <si>
    <t xml:space="preserve">"krokve"  3,5*(3+4+4)</t>
  </si>
  <si>
    <t>34</t>
  </si>
  <si>
    <t>762332921</t>
  </si>
  <si>
    <t>Doplnění části střešní vazby hranoly průřezové plochy do 120 cm2 včetně materiálu</t>
  </si>
  <si>
    <t>-485067322</t>
  </si>
  <si>
    <t>Doplnění střešní vazby řezivem (materiál v ceně) průřezové plochy do 120 cm2</t>
  </si>
  <si>
    <t>1*4*3</t>
  </si>
  <si>
    <t>35</t>
  </si>
  <si>
    <t>762332922</t>
  </si>
  <si>
    <t>Doplnění části střešní vazby hranoly průřezové plochy do 224 cm2 včetně materiálu</t>
  </si>
  <si>
    <t>194256557</t>
  </si>
  <si>
    <t>Doplnění střešní vazby řezivem (materiál v ceně) průřezové plochy přes 120 do 224 cm2</t>
  </si>
  <si>
    <t>4*3+3,7*2*3</t>
  </si>
  <si>
    <t>36</t>
  </si>
  <si>
    <t>762341117</t>
  </si>
  <si>
    <t>Bednění střech rovných z cementotřískových desek tl 24 mm na sraz šroubovaných na krokve</t>
  </si>
  <si>
    <t>-144002709</t>
  </si>
  <si>
    <t>Bednění a laťování bednění střech rovných sklonu do 60° s vyřezáním otvorů z cementotřískových desek šroubovaných na krokve na sraz, tloušťky desky 24 mm</t>
  </si>
  <si>
    <t>37</t>
  </si>
  <si>
    <t>762341933</t>
  </si>
  <si>
    <t>Vyřezání části bednění střech z prken tl do 32 mm plochy jednotlivě přes 4 m2</t>
  </si>
  <si>
    <t>-1137530587</t>
  </si>
  <si>
    <t>Vyřezání otvorů v bednění střech bez rozebrání krytiny z prken tl. do 32 mm, otvoru plochy jednotlivě přes 4 m2</t>
  </si>
  <si>
    <t>3,5*2,5*3+0,65*0,65*3+pp</t>
  </si>
  <si>
    <t>38</t>
  </si>
  <si>
    <t>762395000</t>
  </si>
  <si>
    <t>Spojovací prostředky krovů, bednění, laťování, nadstřešních konstrukcí</t>
  </si>
  <si>
    <t>-985751705</t>
  </si>
  <si>
    <t xml:space="preserve">Spojovací prostředky krovů, bednění a laťování, nadstřešních konstrukcí  svory, prkna, hřebíky, pásová ocel, vruty</t>
  </si>
  <si>
    <t>a4*0,1*0,16+0,1*0,1*a5</t>
  </si>
  <si>
    <t>pp*0,024</t>
  </si>
  <si>
    <t>39</t>
  </si>
  <si>
    <t>762813110</t>
  </si>
  <si>
    <t>Montáž vrchního záklopu z desek dřevotřískových na sraz</t>
  </si>
  <si>
    <t>-183873704</t>
  </si>
  <si>
    <t>Záklop stropů montáž (materiál ve specifikaci) vrchního z desek dřevotřískových nebo dřevoštěpkových na sraz</t>
  </si>
  <si>
    <t>p1+p2</t>
  </si>
  <si>
    <t>40</t>
  </si>
  <si>
    <t>59030904</t>
  </si>
  <si>
    <t>deska sádrovláknitá univerzální tl 10mm</t>
  </si>
  <si>
    <t>-617942380</t>
  </si>
  <si>
    <t>P</t>
  </si>
  <si>
    <t>Poznámka k položce:_x000d_
prolepeno a prošroubováno do podlahového prvku</t>
  </si>
  <si>
    <t>p2*1,08</t>
  </si>
  <si>
    <t>41</t>
  </si>
  <si>
    <t>63231</t>
  </si>
  <si>
    <t>deska dřevovláknitá pro snížení kročejového hluku (max. zatížení 5 kN/m2) tl 20mm</t>
  </si>
  <si>
    <t>499172028</t>
  </si>
  <si>
    <t>deska čedičová minerální pro snížení kročejového hluku (max. zatížení 5 kN/m2) tl 20mm</t>
  </si>
  <si>
    <t>p1*1,08</t>
  </si>
  <si>
    <t>42</t>
  </si>
  <si>
    <t>762895000</t>
  </si>
  <si>
    <t>Spojovací prostředky pro montáž záklopu, stropnice a podbíjení</t>
  </si>
  <si>
    <t>-1976251846</t>
  </si>
  <si>
    <t xml:space="preserve">Spojovací prostředky záklopu stropů, stropnic, podbíjení  hřebíky, svory</t>
  </si>
  <si>
    <t>p1*0,02+p2*0,01</t>
  </si>
  <si>
    <t>43</t>
  </si>
  <si>
    <t>998762103</t>
  </si>
  <si>
    <t>Přesun hmot tonážní pro kce tesařské v objektech v do 24 m</t>
  </si>
  <si>
    <t>-1652344494</t>
  </si>
  <si>
    <t xml:space="preserve">Přesun hmot pro konstrukce tesařské  stanovený z hmotnosti přesunovaného materiálu vodorovná dopravní vzdálenost do 50 m v objektech výšky přes 12 do 24 m</t>
  </si>
  <si>
    <t>763</t>
  </si>
  <si>
    <t>Konstrukce suché výstavby</t>
  </si>
  <si>
    <t>44</t>
  </si>
  <si>
    <t>763111417</t>
  </si>
  <si>
    <t>SDK příčka tl 150 mm profil CW+UW 100 desky 2xA 12,5 s izolací EI 60 Rw do 56 dB</t>
  </si>
  <si>
    <t>1304975727</t>
  </si>
  <si>
    <t xml:space="preserve">Příčka ze sádrokartonových desek  s nosnou konstrukcí z jednoduchých ocelových profilů UW, CW dvojitě opláštěná deskami standardními A tl. 2 x 12,5 mm s izolací, EI 60, příčka tl. 150 mm, profil 100, Rw do 56 dB</t>
  </si>
  <si>
    <t xml:space="preserve">"d"  </t>
  </si>
  <si>
    <t>(1,8+3,3)*0,5*2,6+3,3*(1,8+5,8*2+0,2+2,844*2)-0,9*1,97*2+(3,3+1,8)*0,5*2,65</t>
  </si>
  <si>
    <t>3*2*0,5*2+3*2*2+2*3*0,5*2</t>
  </si>
  <si>
    <t>3,75*4-0,9*1,97+(1,8+4)*0,5*3,5</t>
  </si>
  <si>
    <t>45</t>
  </si>
  <si>
    <t>763111720</t>
  </si>
  <si>
    <t>SDK příčka vyztužení pro osazení skříněk, polic atd.</t>
  </si>
  <si>
    <t>549485274</t>
  </si>
  <si>
    <t xml:space="preserve">Příčka ze sádrokartonových desek  ostatní konstrukce a práce na příčkách ze sádrokartonových desek vyztužení příčky pro osazení skříněk, polic atd.</t>
  </si>
  <si>
    <t>46</t>
  </si>
  <si>
    <t>763113314</t>
  </si>
  <si>
    <t>SDK příčka instalační tl 205 - 700 mm zdvojený profil CW+UW 75 desky 2xA 12,5 s izolací EI 60 Rw do 54 dB</t>
  </si>
  <si>
    <t>-1875853448</t>
  </si>
  <si>
    <t xml:space="preserve">Příčka instalační ze sádrokartonových desek  s nosnou konstrukcí ze zdvojených ocelových profilů UW, CW s mezerou, CW profily navzájem spojeny páskem sádry dvojitě opláštěná deskami standardními A tl. 2 x 12,5 mm s izolací, EI 60, Rw do 54 dB, příčka tl. 205 - 700 mm, profil 75</t>
  </si>
  <si>
    <t xml:space="preserve">"a"  3,3*5,25*3+(3,3+1,8)*0,5*2,65*3+2*16,4+(2+1,8)*0,5*0,69</t>
  </si>
  <si>
    <t>47</t>
  </si>
  <si>
    <t>763113319</t>
  </si>
  <si>
    <t>SDK příčka instalační tl 255 - 750 mm zdvojený profil CW+UW 100 desky 2xA 12,5 s izolací EI 60 Rw do 54 dB</t>
  </si>
  <si>
    <t>478274592</t>
  </si>
  <si>
    <t xml:space="preserve">Příčka instalační ze sádrokartonových desek  s nosnou konstrukcí ze zdvojených ocelových profilů UW, CW s mezerou, CW profily navzájem spojeny páskem sádry dvojitě opláštěná deskami standardními A tl. 2 x 12,5 mm s izolací, EI 60, Rw do 54 dB, příčka tl. 255 - 750 mm, profil 100</t>
  </si>
  <si>
    <t xml:space="preserve">"b"  16,3*3,3-0,9*1,97*3-3,125*0,6*3</t>
  </si>
  <si>
    <t>"b´" (2,5+5,4)*0,5*5+(5,4+3)*0,5*4</t>
  </si>
  <si>
    <t>48</t>
  </si>
  <si>
    <t>763121211</t>
  </si>
  <si>
    <t>SDK stěna předsazená deska 1xA tl 12,5 mm lepené celoplošně bez nosné kce</t>
  </si>
  <si>
    <t>-1659992912</t>
  </si>
  <si>
    <t>Stěna předsazená ze sádrokartonových desek bez nosné konstrukce jednoduše opláštěná deskou standardní A tl. 12,5 mm, lepenou celoplošně</t>
  </si>
  <si>
    <t xml:space="preserve">"okna při podlaze"   (0,9+0,6)*2*0,75*16</t>
  </si>
  <si>
    <t>49</t>
  </si>
  <si>
    <t>763131431</t>
  </si>
  <si>
    <t>SDK podhled deska 1xDF 12,5 bez izolace dvouvrstvá spodní kce profil CD+UD REI do 90</t>
  </si>
  <si>
    <t>-1515588670</t>
  </si>
  <si>
    <t xml:space="preserve">Podhled ze sádrokartonových desek  dvouvrstvá zavěšená spodní konstrukce z ocelových profilů CD, UD jednoduše opláštěná deskou protipožární DF, tl. 12,5 mm, bez izolace, REI do 90</t>
  </si>
  <si>
    <t xml:space="preserve">"rovný"  6,5*19,3+5,8*6,5-1,75*1,4+3,75*0,75</t>
  </si>
  <si>
    <t>Mezisoučet</t>
  </si>
  <si>
    <t xml:space="preserve">"šikmý"  (23,25+20)*0,5*3,5+3,5*0,5*3,5+20,3*3,5-3,5*2,5*3</t>
  </si>
  <si>
    <t>(5+8)*0,5*3,5+(6,5+9)*0,5*3,5</t>
  </si>
  <si>
    <t>50</t>
  </si>
  <si>
    <t>763131621</t>
  </si>
  <si>
    <t>Montáž desek tl. 12,5 mm SDK podhled</t>
  </si>
  <si>
    <t>-1795037908</t>
  </si>
  <si>
    <t xml:space="preserve">Podhled ze sádrokartonových desek  montáž desek, tl. 12,5 mm</t>
  </si>
  <si>
    <t>51</t>
  </si>
  <si>
    <t>59030021</t>
  </si>
  <si>
    <t>deska SDK A tl 12,5mm</t>
  </si>
  <si>
    <t>-1872063455</t>
  </si>
  <si>
    <t>12,000*1,05</t>
  </si>
  <si>
    <t>52</t>
  </si>
  <si>
    <t>763131751</t>
  </si>
  <si>
    <t>Montáž parotěsné zábrany do SDK podhledu</t>
  </si>
  <si>
    <t>-815234231</t>
  </si>
  <si>
    <t xml:space="preserve">Podhled ze sádrokartonových desek  ostatní práce a konstrukce na podhledech ze sádrokartonových desek montáž parotěsné zábrany</t>
  </si>
  <si>
    <t>s1+s2+12</t>
  </si>
  <si>
    <t>53</t>
  </si>
  <si>
    <t>28329028</t>
  </si>
  <si>
    <t>fólie PE vyztužená Al vrstvou pro parotěsnou vrstvu 150g/m2 s integrovanou lepící páskou</t>
  </si>
  <si>
    <t>65035391</t>
  </si>
  <si>
    <t>(s1+s2)*1,1</t>
  </si>
  <si>
    <t>54</t>
  </si>
  <si>
    <t>28329012</t>
  </si>
  <si>
    <t>fólie PE vyztužená pro parotěsnou vrstvu (reakce na oheň - třída F) 140g/m2</t>
  </si>
  <si>
    <t>-507880146</t>
  </si>
  <si>
    <t>12*1,1</t>
  </si>
  <si>
    <t>55</t>
  </si>
  <si>
    <t>763132811</t>
  </si>
  <si>
    <t>Demontáž desek jednoduché opláštění SDK podhled</t>
  </si>
  <si>
    <t>1966489333</t>
  </si>
  <si>
    <t xml:space="preserve">Demontáž podhledu nebo samostatného požárního předělu ze sádrokartonových desek  desek, opláštění jednoduché</t>
  </si>
  <si>
    <t xml:space="preserve">"3np, dle skut"  12</t>
  </si>
  <si>
    <t>56</t>
  </si>
  <si>
    <t>763158122</t>
  </si>
  <si>
    <t>SDK podlaha povrchová úprava stěrkou tl 2 mm</t>
  </si>
  <si>
    <t>1487247424</t>
  </si>
  <si>
    <t xml:space="preserve">Podlaha ze sádrokartonových desek  ostatní práce a konstrukce na sádrokartonových podlahách povrchové úpravy stěrka tl. 2 mm</t>
  </si>
  <si>
    <t>57</t>
  </si>
  <si>
    <t>763161751</t>
  </si>
  <si>
    <t>SDK podkroví desky 2xA 12,5 TI 200 mm 15 kg/m3 REI 30 dvouvrstvá spodní kce profil CD+UD na krokvových závěsech</t>
  </si>
  <si>
    <t>-239431506</t>
  </si>
  <si>
    <t xml:space="preserve">Podkroví ze sádrokartonových desek  dvouvrstvá spodní konstrukce z ocelových profilů CD, UD na krokvových závěsech dvojitě opláštěná deskami standardními A, tl. 2 x 12,5 mm, TI tl. 200 mm 15 kg/m3, REI 30</t>
  </si>
  <si>
    <t xml:space="preserve">"c"  (9+7,5+1+19,75)*1,8-0,6*0,9*10+20*1,8-0,6*0,9*6</t>
  </si>
  <si>
    <t>58</t>
  </si>
  <si>
    <t>763164615</t>
  </si>
  <si>
    <t>SDK obklad kcí tvaru U š do 0,6 m desky 1xDF 12,5</t>
  </si>
  <si>
    <t>1807883281</t>
  </si>
  <si>
    <t>Obklad konstrukcí sádrokartonovými deskami včetně ochranných úhelníků ve tvaru U rozvinuté šíře do 0,6 m, opláštěný deskou protipožární DF, tl. 12,5 mm</t>
  </si>
  <si>
    <t>8*2+9</t>
  </si>
  <si>
    <t>59</t>
  </si>
  <si>
    <t>763264565</t>
  </si>
  <si>
    <t>Sádrovláknitý obklad uzavřeného tvaru š přes 0,75 m do 1 m pro ocelový nosník deskou protipožární tl 2x15 mm</t>
  </si>
  <si>
    <t>-2035378614</t>
  </si>
  <si>
    <t>Obklad ocelových nosníků sádrovláknitými deskami bez spodní konstrukce uzavřeného tvaru rozvinuté šíře přes 0,75 m do 1 m, opláštění deskou protipožární tl. 2x15 mm</t>
  </si>
  <si>
    <t>3,2*2+0,8*2</t>
  </si>
  <si>
    <t>60</t>
  </si>
  <si>
    <t>763251211</t>
  </si>
  <si>
    <t>Sádrovláknitá podlaha tl 25 mm z desek tl 2x12,5 mm bez podsypu</t>
  </si>
  <si>
    <t>1048753956</t>
  </si>
  <si>
    <t>Podlaha ze sádrovláknitých desek na pero a drážku podlahové desky tl. 2 x 12,5 mm podlaha tl. 25 mm bez podsypu</t>
  </si>
  <si>
    <t>61</t>
  </si>
  <si>
    <t>763251222</t>
  </si>
  <si>
    <t>Sádrovláknitá podlaha tl 35 mm z desek tl 2x12,5 mm se sádrovláknitou deskou tl 10 mm bez podsypu</t>
  </si>
  <si>
    <t>-58441438</t>
  </si>
  <si>
    <t>Podlaha ze sádrovláknitých desek na pero a drážku podlahové desky tl. 2 x 12,5 mm podlaha tl. 35 mm s další sádrovláknitou deskou tl. 10 mm</t>
  </si>
  <si>
    <t>41,66+33,73+47,03+33,28+14,22+11,3</t>
  </si>
  <si>
    <t>95,33+23,87</t>
  </si>
  <si>
    <t>62</t>
  </si>
  <si>
    <t>763251391</t>
  </si>
  <si>
    <t>Příplatek k sádrovláknité podlaze za každý dalších 10 mm suchého podsypu</t>
  </si>
  <si>
    <t>-83063579</t>
  </si>
  <si>
    <t>Podlaha ze sádrovláknitých desek na pero a drážku Příplatek k cenám za každých dalších 10 mm suchého podsypu</t>
  </si>
  <si>
    <t>(p2+p1)*4</t>
  </si>
  <si>
    <t>63</t>
  </si>
  <si>
    <t>998763303</t>
  </si>
  <si>
    <t>Přesun hmot tonážní pro sádrokartonové konstrukce v objektech v do 24 m</t>
  </si>
  <si>
    <t>-102540717</t>
  </si>
  <si>
    <t xml:space="preserve">Přesun hmot pro konstrukce montované z desek  sádrokartonových, sádrovláknitých, cementovláknitých nebo cementových stanovený z hmotnosti přesunovaného materiálu vodorovná dopravní vzdálenost do 50 m v objektech výšky přes 12 do 24 m</t>
  </si>
  <si>
    <t>764</t>
  </si>
  <si>
    <t>Konstrukce klempířské</t>
  </si>
  <si>
    <t>64</t>
  </si>
  <si>
    <t>764001892</t>
  </si>
  <si>
    <t>Demontáž úžlabí k dalšímu použití</t>
  </si>
  <si>
    <t>980783423</t>
  </si>
  <si>
    <t>Demontáž klempířských konstrukcí oplechování úžlabí k dalšímu použití</t>
  </si>
  <si>
    <t xml:space="preserve">"dle skut"   5</t>
  </si>
  <si>
    <t>65</t>
  </si>
  <si>
    <t>764201167</t>
  </si>
  <si>
    <t>Montáž oplechování úžlabí rš do 700 mm</t>
  </si>
  <si>
    <t>1172202365</t>
  </si>
  <si>
    <t>Montáž oplechování střešních prvků úžlabí, šířky do 700 mm</t>
  </si>
  <si>
    <t>66</t>
  </si>
  <si>
    <t>7642101</t>
  </si>
  <si>
    <t>Oprava stávajících klempířských konstrukcí - dle skut</t>
  </si>
  <si>
    <t>kč</t>
  </si>
  <si>
    <t>-1015682407</t>
  </si>
  <si>
    <t>765</t>
  </si>
  <si>
    <t>Krytina skládaná</t>
  </si>
  <si>
    <t>67</t>
  </si>
  <si>
    <t>765131011</t>
  </si>
  <si>
    <t>Montáž vláknocementové krytiny do 30° skládané z pravoúhlých formátů jednoduché krytí do 20 ks/m2</t>
  </si>
  <si>
    <t>-2087574888</t>
  </si>
  <si>
    <t xml:space="preserve">Montáž vláknocementové krytiny skládané  sklonu střechy do 30° jednoduché krytí z pravoúhlých formátů, počet desek přes 10 do 20 ks/m2</t>
  </si>
  <si>
    <t>68</t>
  </si>
  <si>
    <t>12351</t>
  </si>
  <si>
    <t>Vláknocementová střešní krytina Česká šablona Červená - dle stáv, doplnění poškozených cca 20%</t>
  </si>
  <si>
    <t>988778202</t>
  </si>
  <si>
    <t>Poznámka k položce:_x000d_
celková délka: 400 mm , celková šířka: 400 mm , délka: 400 mm , šířka: 400 mm , minimální sklon: 30 ° , hmotnost 1 ks: 1,33 kg , spotřeba na m2: 10,1 ks/m2 , hmotnost na 1m2: 13,43 kg/m2 , barva: červená , hmotnost: 1,33 kg/ks , tepelná vodivost: 0,3 - 0,4 W/m°K , materiál: vláknocementová krytina , povrch: matná , balení: 750ks/pal , počet ks na paletě: 750 ks/paleta_x000d_
Tradiční a nejrozšířenější tvar vláknocementové krytiny. Na střeše vytváří typickou kresbu. Velmi často je využívána na všech typech historických staveb, kostelů a památek.</t>
  </si>
  <si>
    <t>(pp/0,16)*0,2*1,1</t>
  </si>
  <si>
    <t>69</t>
  </si>
  <si>
    <t>765131811</t>
  </si>
  <si>
    <t>Demontáž vláknocementové skládané krytiny sklonu do 30° k dalšímu použití</t>
  </si>
  <si>
    <t>-506607834</t>
  </si>
  <si>
    <t xml:space="preserve">Demontáž vláknocementové krytiny skládané  sklonu do 30° k dalšímu použití</t>
  </si>
  <si>
    <t>a3</t>
  </si>
  <si>
    <t>(3,5+0,2)*(2,5+0,2)*3+0,8*0,8*3</t>
  </si>
  <si>
    <t xml:space="preserve">"požární předěl"  1,9*7,7*4</t>
  </si>
  <si>
    <t>70</t>
  </si>
  <si>
    <t>765135141</t>
  </si>
  <si>
    <t>Opracování skládané vláknocementové krytiny prostupů přes 1,0 m2 do 30° jednoduché krytí</t>
  </si>
  <si>
    <t>830434177</t>
  </si>
  <si>
    <t xml:space="preserve">Montáž střešních doplňků vláknocementové krytiny skládané  opracování krytiny v místě prostupu plochy prostupu jednotlivě přes 1,0 m2, krytí jednoduché</t>
  </si>
  <si>
    <t xml:space="preserve">"kolem oken"  (3,5+2,5)*2*3+0,65*4*3</t>
  </si>
  <si>
    <t>71</t>
  </si>
  <si>
    <t>765192001</t>
  </si>
  <si>
    <t>Nouzové (provizorní) zakrytí střechy plachtou</t>
  </si>
  <si>
    <t>-1064986802</t>
  </si>
  <si>
    <t>Nouzové zakrytí střechy plachtou</t>
  </si>
  <si>
    <t>4*3*3+pp</t>
  </si>
  <si>
    <t>72</t>
  </si>
  <si>
    <t>998765103</t>
  </si>
  <si>
    <t>Přesun hmot tonážní pro krytiny skládané v objektech v do 24 m</t>
  </si>
  <si>
    <t>-474423227</t>
  </si>
  <si>
    <t>Přesun hmot pro krytiny skládané stanovený z hmotnosti přesunovaného materiálu vodorovná dopravní vzdálenost do 50 m na objektech výšky přes 12 do 24 m</t>
  </si>
  <si>
    <t>766</t>
  </si>
  <si>
    <t>Konstrukce truhlářské</t>
  </si>
  <si>
    <t>73</t>
  </si>
  <si>
    <t>766427112</t>
  </si>
  <si>
    <t>Montáž obložení podhledů podkladového roštu</t>
  </si>
  <si>
    <t>264892268</t>
  </si>
  <si>
    <t xml:space="preserve">Montáž obložení podhledů  rošt podkladový</t>
  </si>
  <si>
    <t>s1/0,5</t>
  </si>
  <si>
    <t>74</t>
  </si>
  <si>
    <t>60514106</t>
  </si>
  <si>
    <t>řezivo jehličnaté lať pevnostní třída S10-13 průřez 40x60mm</t>
  </si>
  <si>
    <t>1342201940</t>
  </si>
  <si>
    <t>0,04*0,06*1,1*(s1/0,5)</t>
  </si>
  <si>
    <t>75</t>
  </si>
  <si>
    <t>7666201</t>
  </si>
  <si>
    <t>D+M dřevěných střešních atelierových oken ozn 7 pro historické objekty vel. 3500x2500mm, modul 3x3, oplechování CU, 3x otevíravé okno designovaným elektroovládáním, trojsko, vnitřní zatemňovací roleta, obklad ostění sdk</t>
  </si>
  <si>
    <t>-1378900474</t>
  </si>
  <si>
    <t>76</t>
  </si>
  <si>
    <t>766621021</t>
  </si>
  <si>
    <t>Montáž dřevěných oken plochy přes 1 m2 pevných výšky do 1,5 m s rámem do celostěnových panelů</t>
  </si>
  <si>
    <t>1121832958</t>
  </si>
  <si>
    <t>Montáž oken dřevěných včetně montáže rámu plochy přes 1 m2 pevných do celostěnových panelů nebo ocelových rámů, výšky do 1,5 m</t>
  </si>
  <si>
    <t xml:space="preserve">"1"  0,6*3,125*3</t>
  </si>
  <si>
    <t>77</t>
  </si>
  <si>
    <t>61110002</t>
  </si>
  <si>
    <t>okno dřevěné s fixním zasklením dvojsklo přes plochu 1m2 do v 1,5m</t>
  </si>
  <si>
    <t>1874046865</t>
  </si>
  <si>
    <t xml:space="preserve">"nadsvětlík"  a7</t>
  </si>
  <si>
    <t>78</t>
  </si>
  <si>
    <t>766660031</t>
  </si>
  <si>
    <t>Montáž dveřních křídel otvíravých dvoukřídlových požárních do ocelové zárubně</t>
  </si>
  <si>
    <t>-1564308995</t>
  </si>
  <si>
    <t>Montáž dveřních křídel dřevěných nebo plastových otevíravých do ocelové zárubně protipožárních dvoukřídlových jakékoliv šířky</t>
  </si>
  <si>
    <t>79</t>
  </si>
  <si>
    <t>MSN002735</t>
  </si>
  <si>
    <t>dveře interiérové dvoukřídlé plné, protipožární EW30DP3 C2 K, CPL premium, 160x197</t>
  </si>
  <si>
    <t>1862747465</t>
  </si>
  <si>
    <t>dveře interiérové dvoukřídlé plné, Plné PP, CPL premium, 160x197</t>
  </si>
  <si>
    <t>Poznámka k položce:_x000d_
kování, zámek, odolné proti poškození, kouřotěsné</t>
  </si>
  <si>
    <t xml:space="preserve">"5"  1,000</t>
  </si>
  <si>
    <t>80</t>
  </si>
  <si>
    <t>766660172</t>
  </si>
  <si>
    <t>Montáž dveřních křídel otvíravých jednokřídlových š přes 0,8 m do obložkové zárubně</t>
  </si>
  <si>
    <t>2071416993</t>
  </si>
  <si>
    <t>Montáž dveřních křídel dřevěných nebo plastových otevíravých do obložkové zárubně povrchově upravených jednokřídlových, šířky přes 800 mm</t>
  </si>
  <si>
    <t xml:space="preserve">"1"  3</t>
  </si>
  <si>
    <t xml:space="preserve">"2"  1</t>
  </si>
  <si>
    <t>81</t>
  </si>
  <si>
    <t>MSN002732</t>
  </si>
  <si>
    <t>dveře interiérové jednokřídlé plné, voština, CPL premium, 90x197</t>
  </si>
  <si>
    <t>65065911</t>
  </si>
  <si>
    <t>Poznámka k položce:_x000d_
kování, zámek, Rw=32dB, odolné proti poškození</t>
  </si>
  <si>
    <t xml:space="preserve">"ozn 1+2"  4,000</t>
  </si>
  <si>
    <t>82</t>
  </si>
  <si>
    <t>766660182</t>
  </si>
  <si>
    <t>Montáž dveřních křídel otvíravých jednokřídlových š přes 0,8 m požárních do obložkové zárubně</t>
  </si>
  <si>
    <t>-968378029</t>
  </si>
  <si>
    <t>Montáž dveřních křídel dřevěných nebo plastových otevíravých do obložkové zárubně protipožárních jednokřídlových, šířky přes 800 mm</t>
  </si>
  <si>
    <t xml:space="preserve">"3"  2</t>
  </si>
  <si>
    <t xml:space="preserve">"4"  2</t>
  </si>
  <si>
    <t>83</t>
  </si>
  <si>
    <t>MSN00273</t>
  </si>
  <si>
    <t>dveře interiérové jednokřídlé plné, protipožární EW30DP3 C2, CPL premium, 90x197</t>
  </si>
  <si>
    <t>698576523</t>
  </si>
  <si>
    <t>dveře interiérové jednokřídlé plné, Plné PP, CPL premium, 90x197</t>
  </si>
  <si>
    <t xml:space="preserve">"ozn. 3+4"  2+2</t>
  </si>
  <si>
    <t>84</t>
  </si>
  <si>
    <t>766660716</t>
  </si>
  <si>
    <t>Montáž dveřních křídel samozavírače na dřevěnou zárubeň</t>
  </si>
  <si>
    <t>1550917558</t>
  </si>
  <si>
    <t>Montáž dveřních doplňků samozavírače na zárubeň dřevěnou</t>
  </si>
  <si>
    <t>85</t>
  </si>
  <si>
    <t>54917</t>
  </si>
  <si>
    <t>samozavírač dveří hydraulický protipožární</t>
  </si>
  <si>
    <t>554063132</t>
  </si>
  <si>
    <t>86</t>
  </si>
  <si>
    <t>766660717</t>
  </si>
  <si>
    <t>Montáž dveřních křídel samozavírače na ocelovou zárubeň</t>
  </si>
  <si>
    <t>1518120757</t>
  </si>
  <si>
    <t>Montáž dveřních doplňků samozavírače na zárubeň ocelovou</t>
  </si>
  <si>
    <t>87</t>
  </si>
  <si>
    <t>766662811</t>
  </si>
  <si>
    <t>Demontáž dveřních prahů u dveří jednokřídlových k opětovnému použití</t>
  </si>
  <si>
    <t>676794996</t>
  </si>
  <si>
    <t>Demontáž dveřních konstrukcí k opětovnému použití prahů dveří jednokřídlových</t>
  </si>
  <si>
    <t>88</t>
  </si>
  <si>
    <t>76667100</t>
  </si>
  <si>
    <t>Montáž střešního okna do krytiny ploché 60 x 60 cm</t>
  </si>
  <si>
    <t>1416939728</t>
  </si>
  <si>
    <t xml:space="preserve">Montáž střešních oken dřevěných nebo plastových  kyvných, výklopných/kyvných s okenním rámem a lemováním, s plisovaným límcem, s napojením na krytinu do krytiny ploché, rozměru 60 x 60 cm</t>
  </si>
  <si>
    <t>89</t>
  </si>
  <si>
    <t>611001</t>
  </si>
  <si>
    <t xml:space="preserve">Střešní výlezové okno pro památky ozn 8, vel. 600x600mm, trojsklo, designované elektroovládání, protisluneční sklo s odrazivou vrstvou, oplechování CU, obklad ostění sdk, </t>
  </si>
  <si>
    <t>-1662038653</t>
  </si>
  <si>
    <t>90</t>
  </si>
  <si>
    <t>766682112</t>
  </si>
  <si>
    <t>Montáž zárubní obložkových pro dveře jednokřídlové tl stěny do 350 mm</t>
  </si>
  <si>
    <t>-1795569429</t>
  </si>
  <si>
    <t xml:space="preserve">Montáž zárubní dřevěných, plastových nebo z lamina  obložkových, pro dveře jednokřídlové, tloušťky stěny přes 170 do 350 mm</t>
  </si>
  <si>
    <t>91</t>
  </si>
  <si>
    <t>61182308</t>
  </si>
  <si>
    <t>zárubeň jednokřídlá obložková s laminátovým povrchem tl stěny 160-250mm rozměru 600-1100/1970, 2100mm</t>
  </si>
  <si>
    <t>1516339553</t>
  </si>
  <si>
    <t>92</t>
  </si>
  <si>
    <t>766682211</t>
  </si>
  <si>
    <t>Montáž zárubní obložkových protipožárních pro dveře jednokřídlové tl stěny do 170 mm</t>
  </si>
  <si>
    <t>-473970067</t>
  </si>
  <si>
    <t xml:space="preserve">Montáž zárubní dřevěných, plastových nebo z lamina  obložkových protipožárních, pro dveře jednokřídlové, tloušťky stěny do 170 mm</t>
  </si>
  <si>
    <t>93</t>
  </si>
  <si>
    <t>61182318</t>
  </si>
  <si>
    <t>zárubeň jednokřídlá obložková s laminátovým povrchem a protipožární úpravou tl stěny 60-150mm rozměru 600-1100/1970, 2100mm</t>
  </si>
  <si>
    <t>906200243</t>
  </si>
  <si>
    <t>94</t>
  </si>
  <si>
    <t>766691911</t>
  </si>
  <si>
    <t>Vyvěšení nebo zavěšení dřevěných křídel oken pl do 1,5 m2</t>
  </si>
  <si>
    <t>1811368644</t>
  </si>
  <si>
    <t xml:space="preserve">Ostatní práce  vyvěšení nebo zavěšení křídel s případným uložením a opětovným zavěšením po provedení stavebních změn dřevěných okenních, plochy do 1,5 m2</t>
  </si>
  <si>
    <t>95</t>
  </si>
  <si>
    <t>766694114</t>
  </si>
  <si>
    <t>Montáž parapetních desek dřevěných nebo plastových šířky do 30 cm délky do 3,6 m</t>
  </si>
  <si>
    <t>-1556978935</t>
  </si>
  <si>
    <t>Montáž ostatních truhlářských konstrukcí parapetních desek dřevěných nebo plastových šířky do 300 mm, délky přes 2600 do 3600 mm</t>
  </si>
  <si>
    <t>96</t>
  </si>
  <si>
    <t>60794103</t>
  </si>
  <si>
    <t>parapet dřevotřískový vnitřní povrch laminátový š 300mm</t>
  </si>
  <si>
    <t>536807128</t>
  </si>
  <si>
    <t>3,5*3</t>
  </si>
  <si>
    <t>97</t>
  </si>
  <si>
    <t>998766103</t>
  </si>
  <si>
    <t>Přesun hmot tonážní pro konstrukce truhlářské v objektech v do 24 m</t>
  </si>
  <si>
    <t>-1421231897</t>
  </si>
  <si>
    <t>Přesun hmot pro konstrukce truhlářské stanovený z hmotnosti přesunovaného materiálu vodorovná dopravní vzdálenost do 50 m v objektech výšky přes 12 do 24 m</t>
  </si>
  <si>
    <t>767</t>
  </si>
  <si>
    <t>Konstrukce zámečnické</t>
  </si>
  <si>
    <t>98</t>
  </si>
  <si>
    <t>7678901</t>
  </si>
  <si>
    <t>D+M ochranný kryt stávajících svodů dle skut, půlkruh tahokov, povrch úprava, kotvení</t>
  </si>
  <si>
    <t>-1768279286</t>
  </si>
  <si>
    <t>2*3,14*0,15*0,5*2,1*2</t>
  </si>
  <si>
    <t>99</t>
  </si>
  <si>
    <t>767995116</t>
  </si>
  <si>
    <t>Montáž atypických zámečnických konstrukcí hmotnosti do 250 kg</t>
  </si>
  <si>
    <t>kg</t>
  </si>
  <si>
    <t>-1632827049</t>
  </si>
  <si>
    <t xml:space="preserve">Montáž ostatních atypických zámečnických konstrukcí  hmotnosti přes 100 do 250 kg</t>
  </si>
  <si>
    <t xml:space="preserve">"dle ST"  495*1,05</t>
  </si>
  <si>
    <t>100</t>
  </si>
  <si>
    <t>553003</t>
  </si>
  <si>
    <t>Výměna krovu - ocelová konstrukce UPE120 - dle skut</t>
  </si>
  <si>
    <t>-1341056775</t>
  </si>
  <si>
    <t>Výměna krovu - ocelová konstrukce - dle skut</t>
  </si>
  <si>
    <t>101</t>
  </si>
  <si>
    <t>998767103</t>
  </si>
  <si>
    <t>Přesun hmot tonážní pro zámečnické konstrukce v objektech v do 24 m</t>
  </si>
  <si>
    <t>1173871810</t>
  </si>
  <si>
    <t xml:space="preserve">Přesun hmot pro zámečnické konstrukce  stanovený z hmotnosti přesunovaného materiálu vodorovná dopravní vzdálenost do 50 m v objektech výšky přes 12 do 24 m</t>
  </si>
  <si>
    <t>776</t>
  </si>
  <si>
    <t>Podlahy povlakové</t>
  </si>
  <si>
    <t>102</t>
  </si>
  <si>
    <t>776121111</t>
  </si>
  <si>
    <t>Vodou ředitelná penetrace savého podkladu povlakových podlah ředěná v poměru 1:3</t>
  </si>
  <si>
    <t>632405948</t>
  </si>
  <si>
    <t>Příprava podkladu penetrace vodou ředitelná na savý podklad (válečkováním) ředěná v poměru 1:3 podlah</t>
  </si>
  <si>
    <t>103</t>
  </si>
  <si>
    <t>776221111</t>
  </si>
  <si>
    <t>Lepení pásů z PVC standardním lepidlem</t>
  </si>
  <si>
    <t>-1859747460</t>
  </si>
  <si>
    <t>Montáž podlahovin z PVC lepením standardním lepidlem z pásů standardních</t>
  </si>
  <si>
    <t>104</t>
  </si>
  <si>
    <t>28411014</t>
  </si>
  <si>
    <t>PVC vinyl heterogenní protiskluzná tl 2,00mm, nášlapná vrstva 0,70mm, třída zátěže 34/43, otlak do 0,05mm, R12, hořlavost Bfl S1</t>
  </si>
  <si>
    <t>579303745</t>
  </si>
  <si>
    <t>(p1+p2)*1,1</t>
  </si>
  <si>
    <t>105</t>
  </si>
  <si>
    <t>776223112</t>
  </si>
  <si>
    <t>Spoj povlakových podlahovin z PVC svařováním za studena</t>
  </si>
  <si>
    <t>-815164033</t>
  </si>
  <si>
    <t>Montáž podlahovin z PVC spoj podlah svařováním za studena</t>
  </si>
  <si>
    <t>(p1+p2)*0,7</t>
  </si>
  <si>
    <t>106</t>
  </si>
  <si>
    <t>776411111</t>
  </si>
  <si>
    <t>Montáž obvodových soklíků výšky do 80 mm</t>
  </si>
  <si>
    <t>-1816911745</t>
  </si>
  <si>
    <t>Montáž soklíků lepením obvodových, výšky do 80 mm</t>
  </si>
  <si>
    <t xml:space="preserve">"401"  (5,65+19,35+11,5)*2-1,6-0,9*7</t>
  </si>
  <si>
    <t xml:space="preserve">"402"  (5,3+7,86)*2-0,9</t>
  </si>
  <si>
    <t xml:space="preserve">"403"  (4,295+7,83)*2-0,9</t>
  </si>
  <si>
    <t xml:space="preserve">"404"  (6,135+7,86)*2-0,9</t>
  </si>
  <si>
    <t xml:space="preserve">"405"  (8,25+3,826+0,9)*2-0,9</t>
  </si>
  <si>
    <t xml:space="preserve">"406"  (4,119+2,844+1,05)*2-0,9</t>
  </si>
  <si>
    <t xml:space="preserve">"407"  (3,972+2,844)*2-0,9</t>
  </si>
  <si>
    <t xml:space="preserve">"408"  (3,335+3,623)*2-0,9-0,69</t>
  </si>
  <si>
    <t>107</t>
  </si>
  <si>
    <t>28411008</t>
  </si>
  <si>
    <t>lišta soklová PVC 16x60mm</t>
  </si>
  <si>
    <t>435510128</t>
  </si>
  <si>
    <t>a8*1,02</t>
  </si>
  <si>
    <t>108</t>
  </si>
  <si>
    <t>998776103</t>
  </si>
  <si>
    <t>Přesun hmot tonážní pro podlahy povlakové v objektech v do 24 m</t>
  </si>
  <si>
    <t>1101405084</t>
  </si>
  <si>
    <t xml:space="preserve">Přesun hmot pro podlahy povlakové  stanovený z hmotnosti přesunovaného materiálu vodorovná dopravní vzdálenost do 50 m v objektech výšky přes 12 do 24 m</t>
  </si>
  <si>
    <t>781</t>
  </si>
  <si>
    <t>Dokončovací práce - obklady</t>
  </si>
  <si>
    <t>109</t>
  </si>
  <si>
    <t>781121011</t>
  </si>
  <si>
    <t>Nátěr penetrační na stěnu</t>
  </si>
  <si>
    <t>829059293</t>
  </si>
  <si>
    <t>Příprava podkladu před provedením obkladu nátěr penetrační na stěnu</t>
  </si>
  <si>
    <t>110</t>
  </si>
  <si>
    <t>781474113</t>
  </si>
  <si>
    <t>Montáž obkladů vnitřních keramických hladkých do 19 ks/m2 lepených flexibilním lepidlem</t>
  </si>
  <si>
    <t>1652965952</t>
  </si>
  <si>
    <t>Montáž obkladů vnitřních stěn z dlaždic keramických lepených flexibilním lepidlem maloformátových hladkých přes 12 do 19 ks/m2</t>
  </si>
  <si>
    <t>(0,9+1,2)*1,5*3+4*1,5+(5+0,6)*1,5</t>
  </si>
  <si>
    <t>111</t>
  </si>
  <si>
    <t>59761071</t>
  </si>
  <si>
    <t>obklad keramický hladký přes 12 do 19ks/m2</t>
  </si>
  <si>
    <t>-11242502</t>
  </si>
  <si>
    <t>Poznámka k položce:_x000d_
vč olištování</t>
  </si>
  <si>
    <t>a14*1,1</t>
  </si>
  <si>
    <t>112</t>
  </si>
  <si>
    <t>998781103</t>
  </si>
  <si>
    <t>Přesun hmot tonážní pro obklady keramické v objektech v do 24 m</t>
  </si>
  <si>
    <t>-1809718672</t>
  </si>
  <si>
    <t xml:space="preserve">Přesun hmot pro obklady keramické  stanovený z hmotnosti přesunovaného materiálu vodorovná dopravní vzdálenost do 50 m v objektech výšky přes 12 do 24 m</t>
  </si>
  <si>
    <t>783</t>
  </si>
  <si>
    <t>Dokončovací práce - nátěry</t>
  </si>
  <si>
    <t>113</t>
  </si>
  <si>
    <t>783314201</t>
  </si>
  <si>
    <t>Základní antikorozní jednonásobný syntetický standardní nátěr zámečnických konstrukcí</t>
  </si>
  <si>
    <t>-80398056</t>
  </si>
  <si>
    <t>Základní antikorozní nátěr zámečnických konstrukcí jednonásobný syntetický standardní</t>
  </si>
  <si>
    <t xml:space="preserve">"5"  (1,6+2*1,97)*(0,15+0,1)</t>
  </si>
  <si>
    <t xml:space="preserve">"výměna"  vym*0,001*32</t>
  </si>
  <si>
    <t>114</t>
  </si>
  <si>
    <t>783315101</t>
  </si>
  <si>
    <t>Mezinátěr jednonásobný syntetický standardní zámečnických konstrukcí</t>
  </si>
  <si>
    <t>1635406515</t>
  </si>
  <si>
    <t>Mezinátěr zámečnických konstrukcí jednonásobný syntetický standardní</t>
  </si>
  <si>
    <t>115</t>
  </si>
  <si>
    <t>783317101</t>
  </si>
  <si>
    <t>Krycí jednonásobný syntetický standardní nátěr zámečnických konstrukcí</t>
  </si>
  <si>
    <t>1211713404</t>
  </si>
  <si>
    <t>Krycí nátěr (email) zámečnických konstrukcí jednonásobný syntetický standardní</t>
  </si>
  <si>
    <t>784</t>
  </si>
  <si>
    <t>Dokončovací práce - malby a tapety</t>
  </si>
  <si>
    <t>116</t>
  </si>
  <si>
    <t>784221101</t>
  </si>
  <si>
    <t>Dvojnásobné bílé malby ze směsí za sucha dobře otěruvzdorných v místnostech do 3,80 m</t>
  </si>
  <si>
    <t>1696946253</t>
  </si>
  <si>
    <t>Malby z malířských směsí otěruvzdorných za sucha dvojnásobné, bílé za sucha otěruvzdorné dobře v místnostech výšky do 3,80 m</t>
  </si>
  <si>
    <t>a2+3,5*3,1+3,25*0,5*(1,55+3,1)*2</t>
  </si>
  <si>
    <t>117</t>
  </si>
  <si>
    <t>784321031</t>
  </si>
  <si>
    <t>Dvojnásobné silikátové bílé malby v místnosti výšky do 3,80 m</t>
  </si>
  <si>
    <t>1885430342</t>
  </si>
  <si>
    <t>Malby silikátové dvojnásobné, bílé v místnostech výšky do 3,80 m</t>
  </si>
  <si>
    <t xml:space="preserve">"3np"  12</t>
  </si>
  <si>
    <t xml:space="preserve">"4np"  s1+s2+a9+a10*2+a11*2+a12*2+8*1</t>
  </si>
  <si>
    <t>zti - Zdravotně technické instalace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</si>
  <si>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</si>
  <si>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</si>
  <si>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</si>
  <si>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</si>
  <si>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729 - Ostatní </t>
  </si>
  <si>
    <t>721</t>
  </si>
  <si>
    <t>Zdravotechnika - vnitřní kanalizace</t>
  </si>
  <si>
    <t>721140802</t>
  </si>
  <si>
    <t>Demontáž potrubí litinové do DN 100</t>
  </si>
  <si>
    <t>-542505844</t>
  </si>
  <si>
    <t xml:space="preserve">Demontáž potrubí z litinových trub  odpadních nebo dešťových do DN 100</t>
  </si>
  <si>
    <t>721170973</t>
  </si>
  <si>
    <t>Potrubí z PVC krácení trub DN 70</t>
  </si>
  <si>
    <t>-794900440</t>
  </si>
  <si>
    <t xml:space="preserve">Opravy odpadního potrubí plastového  krácení trub DN 70</t>
  </si>
  <si>
    <t>721171914</t>
  </si>
  <si>
    <t>Potrubí z PP propojení potrubí DN 75</t>
  </si>
  <si>
    <t>1350880479</t>
  </si>
  <si>
    <t xml:space="preserve">Opravy odpadního potrubí plastového  propojení dosavadního potrubí DN 75</t>
  </si>
  <si>
    <t>721174004</t>
  </si>
  <si>
    <t>Potrubí kanalizační z PP svodné DN 75</t>
  </si>
  <si>
    <t>404297197</t>
  </si>
  <si>
    <t>Potrubí z trub polypropylenových svodné (ležaté) DN 75</t>
  </si>
  <si>
    <t>721174024</t>
  </si>
  <si>
    <t>Potrubí kanalizační z PP odpadní DN 75</t>
  </si>
  <si>
    <t>1738737149</t>
  </si>
  <si>
    <t>Potrubí z trub polypropylenových odpadní (svislé) DN 75</t>
  </si>
  <si>
    <t>721174042</t>
  </si>
  <si>
    <t>Potrubí kanalizační z PP připojovací DN 40</t>
  </si>
  <si>
    <t>-1414553997</t>
  </si>
  <si>
    <t>Potrubí z trub polypropylenových připojovací DN 40</t>
  </si>
  <si>
    <t>721174043</t>
  </si>
  <si>
    <t>Potrubí kanalizační z PP připojovací DN 50</t>
  </si>
  <si>
    <t>976214753</t>
  </si>
  <si>
    <t>Potrubí z trub polypropylenových připojovací DN 50</t>
  </si>
  <si>
    <t>721174062</t>
  </si>
  <si>
    <t>Potrubí kanalizační z PP větrací DN 75</t>
  </si>
  <si>
    <t>-1165130053</t>
  </si>
  <si>
    <t>Potrubí z trub polypropylenových větrací DN 75</t>
  </si>
  <si>
    <t>721194104</t>
  </si>
  <si>
    <t>Vyvedení a upevnění odpadních výpustek DN 40</t>
  </si>
  <si>
    <t>-1648186129</t>
  </si>
  <si>
    <t>Vyměření přípojek na potrubí vyvedení a upevnění odpadních výpustek DN 40</t>
  </si>
  <si>
    <t>721194105</t>
  </si>
  <si>
    <t>Vyvedení a upevnění odpadních výpustek DN 50</t>
  </si>
  <si>
    <t>2135075950</t>
  </si>
  <si>
    <t>Vyměření přípojek na potrubí vyvedení a upevnění odpadních výpustek DN 50</t>
  </si>
  <si>
    <t>721194107</t>
  </si>
  <si>
    <t>Vyvedení a upevnění odpadních výpustek DN 70</t>
  </si>
  <si>
    <t>1202075490</t>
  </si>
  <si>
    <t>Vyměření přípojek na potrubí vyvedení a upevnění odpadních výpustek DN 70</t>
  </si>
  <si>
    <t>721211912</t>
  </si>
  <si>
    <t>Montáž vpustí podlahových DN 50/75 ostatní typ</t>
  </si>
  <si>
    <t>-769980771</t>
  </si>
  <si>
    <t>Podlahové vpusti montáž podlahových vpustí ostatních typů DN 50/75</t>
  </si>
  <si>
    <t>60000411</t>
  </si>
  <si>
    <t xml:space="preserve">Vpust podlahová za každých podmínek  pachutěsná 123×123 mm DN 50/75/110 svislá</t>
  </si>
  <si>
    <t>1600534386</t>
  </si>
  <si>
    <t xml:space="preserve">Poznámka k položce:_x000d_
materiál: PE ,  průtok: 0,5 l/s , jmenovitá světlost: DN 50/75/110 ,  zápachová uzávěra: suchá i mokrá , stavební výška: 158 mm , rozměr mřížky: 123×123 mm_x000d_
se svislým odtokem, pevným izolačním límcem, sifonovou vložkou , s plastovým výškově stavitelným nástavcem s rámečkem 14 - 70mm / 123 x 123mm a mřížkou z nerezové oceli 115x115mm</t>
  </si>
  <si>
    <t>721274125</t>
  </si>
  <si>
    <t>Přivzdušňovací ventil vnitřní odpadních potrubí DN 75</t>
  </si>
  <si>
    <t>-1928272481</t>
  </si>
  <si>
    <t>Ventily přivzdušňovací odpadních potrubí vnitřní DN 75</t>
  </si>
  <si>
    <t>721290111</t>
  </si>
  <si>
    <t>Zkouška těsnosti potrubí kanalizace vodou do DN 125</t>
  </si>
  <si>
    <t>206294873</t>
  </si>
  <si>
    <t xml:space="preserve">Zkouška těsnosti kanalizace  v objektech vodou do DN 125</t>
  </si>
  <si>
    <t>721290823</t>
  </si>
  <si>
    <t>Přemístění vnitrostaveništní demontovaných hmot vnitřní kanalizace v objektech výšky do 24 m</t>
  </si>
  <si>
    <t>-53750554</t>
  </si>
  <si>
    <t xml:space="preserve">Vnitrostaveništní přemístění vybouraných (demontovaných) hmot  vnitřní kanalizace vodorovně do 100 m v objektech výšky přes 12 do 24 m</t>
  </si>
  <si>
    <t>998721103</t>
  </si>
  <si>
    <t>Přesun hmot tonážní pro vnitřní kanalizace v objektech v do 24 m</t>
  </si>
  <si>
    <t>-1645470274</t>
  </si>
  <si>
    <t xml:space="preserve">Přesun hmot pro vnitřní kanalizace  stanovený z hmotnosti přesunovaného materiálu vodorovná dopravní vzdálenost do 50 m v objektech výšky přes 12 do 24 m</t>
  </si>
  <si>
    <t>722</t>
  </si>
  <si>
    <t>Zdravotechnika - vnitřní vodovod</t>
  </si>
  <si>
    <t>722171913</t>
  </si>
  <si>
    <t>Potrubí plastové odříznutí trubky D do 25 mm</t>
  </si>
  <si>
    <t>416624089</t>
  </si>
  <si>
    <t xml:space="preserve">Odříznutí trubky nebo tvarovky u rozvodů vody z plastů  D přes 20 do 25 mm</t>
  </si>
  <si>
    <t>722173913</t>
  </si>
  <si>
    <t>Potrubí plastové spoje svar polyfuze D do 25 mm</t>
  </si>
  <si>
    <t>1090485745</t>
  </si>
  <si>
    <t xml:space="preserve">Spoje rozvodů vody z plastů  svary polyfuzí D přes 20 do 25 mm</t>
  </si>
  <si>
    <t>722174022</t>
  </si>
  <si>
    <t>Potrubí vodovodní plastové PPR svar polyfúze PN 20 D 20x3,4 mm</t>
  </si>
  <si>
    <t>-16394629</t>
  </si>
  <si>
    <t>Potrubí z plastových trubek z polypropylenu PPR svařovaných polyfúzně PN 20 (SDR 6) D 20 x 3,4</t>
  </si>
  <si>
    <t>722174023</t>
  </si>
  <si>
    <t>Potrubí vodovodní plastové PPR svar polyfúze PN 20 D 25x4,2 mm</t>
  </si>
  <si>
    <t>110424209</t>
  </si>
  <si>
    <t>Potrubí z plastových trubek z polypropylenu PPR svařovaných polyfúzně PN 20 (SDR 6) D 25 x 4,2</t>
  </si>
  <si>
    <t>722174024</t>
  </si>
  <si>
    <t>Potrubí vodovodní plastové PPR svar polyfúze PN 20 D 32x5,4 mm</t>
  </si>
  <si>
    <t>-95040620</t>
  </si>
  <si>
    <t>Potrubí z plastových trubek z polypropylenu PPR svařovaných polyfúzně PN 20 (SDR 6) D 32 x 5,4</t>
  </si>
  <si>
    <t>Poznámka k položce:_x000d_
pro vzt</t>
  </si>
  <si>
    <t>722181221</t>
  </si>
  <si>
    <t>Ochrana vodovodního potrubí přilepenými termoizolačními trubicemi z PE tl do 9 mm DN do 22 mm</t>
  </si>
  <si>
    <t>411245854</t>
  </si>
  <si>
    <t xml:space="preserve">Ochrana potrubí  termoizolačními trubicemi z pěnového polyetylenu PE přilepenými v příčných a podélných spojích, tloušťky izolace přes 6 do 9 mm, vnitřního průměru izolace DN do 22 mm</t>
  </si>
  <si>
    <t>722190401</t>
  </si>
  <si>
    <t>Vyvedení a upevnění výpustku do DN 25</t>
  </si>
  <si>
    <t>-23484364</t>
  </si>
  <si>
    <t xml:space="preserve">Zřízení přípojek na potrubí  vyvedení a upevnění výpustek do DN 25</t>
  </si>
  <si>
    <t>722190901</t>
  </si>
  <si>
    <t>Uzavření nebo otevření vodovodního potrubí při opravách</t>
  </si>
  <si>
    <t>-742283023</t>
  </si>
  <si>
    <t xml:space="preserve">Opravy ostatní  uzavření nebo otevření vodovodního potrubí při opravách včetně vypuštění a napuštění</t>
  </si>
  <si>
    <t>722220152</t>
  </si>
  <si>
    <t>Nástěnka závitová plastová PPR PN 20 DN 20 x G 1/2"</t>
  </si>
  <si>
    <t>1063530794</t>
  </si>
  <si>
    <t>Armatury s jedním závitem plastové (PPR) PN 20 (SDR 6) DN 20 x G 1/2"</t>
  </si>
  <si>
    <t>722232012</t>
  </si>
  <si>
    <t>Kohout kulový podomítkový G 3/4" PN 16 do 120°C vnitřní závit</t>
  </si>
  <si>
    <t>668370455</t>
  </si>
  <si>
    <t>Armatury se dvěma závity kulové kohouty PN 16 do 120°C podomítkové vnitřní závit G 3/4"</t>
  </si>
  <si>
    <t>722239101</t>
  </si>
  <si>
    <t>Montáž armatur vodovodních se dvěma závity G 1/2"</t>
  </si>
  <si>
    <t>-2081017561</t>
  </si>
  <si>
    <t>Armatury se dvěma závity montáž vodovodních armatur se dvěma závity ostatních typů G 1/2"</t>
  </si>
  <si>
    <t>722290226</t>
  </si>
  <si>
    <t>Zkouška těsnosti vodovodního potrubí závitového do DN 50</t>
  </si>
  <si>
    <t>-451311254</t>
  </si>
  <si>
    <t xml:space="preserve">Zkoušky, proplach a desinfekce vodovodního potrubí  zkoušky těsnosti vodovodního potrubí závitového do DN 50</t>
  </si>
  <si>
    <t>722290234</t>
  </si>
  <si>
    <t>Proplach a dezinfekce vodovodního potrubí do DN 80</t>
  </si>
  <si>
    <t>1696896096</t>
  </si>
  <si>
    <t xml:space="preserve">Zkoušky, proplach a desinfekce vodovodního potrubí  proplach a desinfekce vodovodního potrubí do DN 80</t>
  </si>
  <si>
    <t>998722103</t>
  </si>
  <si>
    <t>Přesun hmot tonážní pro vnitřní vodovod v objektech v do 24 m</t>
  </si>
  <si>
    <t>1776166233</t>
  </si>
  <si>
    <t xml:space="preserve">Přesun hmot pro vnitřní vodovod  stanovený z hmotnosti přesunovaného materiálu vodorovná dopravní vzdálenost do 50 m v objektech výšky přes 12 do 24 m</t>
  </si>
  <si>
    <t>725</t>
  </si>
  <si>
    <t>Zdravotechnika - zařizovací předměty</t>
  </si>
  <si>
    <t>725211603</t>
  </si>
  <si>
    <t>Umyvadlo keramické bílé šířky 600 mm bez krytu na sifon připevněné na stěnu šrouby</t>
  </si>
  <si>
    <t>soubor</t>
  </si>
  <si>
    <t>-501333588</t>
  </si>
  <si>
    <t>Umyvadla keramická bílá bez výtokových armatur připevněná na stěnu šrouby bez sloupu nebo krytu na sifon, šířka umyvadla 600 mm</t>
  </si>
  <si>
    <t>725229102</t>
  </si>
  <si>
    <t>Montáž vany se zápachovou uzávěrkou ocelové</t>
  </si>
  <si>
    <t>-167810414</t>
  </si>
  <si>
    <t>Vany bez výtokových armatur montáž van se zápachovou uzávěrkou ocelových</t>
  </si>
  <si>
    <t>55201</t>
  </si>
  <si>
    <t>Dětská vanička nerezová vel. 700x400x250mm</t>
  </si>
  <si>
    <t>-809420385</t>
  </si>
  <si>
    <t>Dětská vanička</t>
  </si>
  <si>
    <t xml:space="preserve">Poznámka k položce:_x000d_
materiál CrNi 18/10 (AISI 304), tlouška 1,2 mm_x000d_
s odpadním ventilem_x000d_
bez nohou (vana pro zapuštění)_x000d_
bez přepadu_x000d_
povrch matný_x000d_
objem 8 litrů_x000d_
</t>
  </si>
  <si>
    <t>725319111</t>
  </si>
  <si>
    <t>Montáž dřezu ostatních typů</t>
  </si>
  <si>
    <t>-1709862951</t>
  </si>
  <si>
    <t>Dřezy bez výtokových armatur montáž dřezů ostatních typů</t>
  </si>
  <si>
    <t>55231084</t>
  </si>
  <si>
    <t>dřez nerez vestavný matný 775x480mm</t>
  </si>
  <si>
    <t>1288013912</t>
  </si>
  <si>
    <t>725821312</t>
  </si>
  <si>
    <t>Baterie dřezová nástěnná páková s otáčivým kulatým ústím a délkou ramínka 210 mm</t>
  </si>
  <si>
    <t>2023121079</t>
  </si>
  <si>
    <t>Baterie dřezové nástěnné pákové s otáčivým kulatým ústím a délkou ramínka 300 mm</t>
  </si>
  <si>
    <t>725829101</t>
  </si>
  <si>
    <t>Montáž baterie nástěnné dřezové pákové a klasické</t>
  </si>
  <si>
    <t>1221329415</t>
  </si>
  <si>
    <t>Baterie dřezové montáž ostatních typů nástěnných pákových nebo klasických</t>
  </si>
  <si>
    <t>55102</t>
  </si>
  <si>
    <t xml:space="preserve">Dřezová nástěnná baterie s vytahovací sprchou, chrom </t>
  </si>
  <si>
    <t>-825356205</t>
  </si>
  <si>
    <t>725829121</t>
  </si>
  <si>
    <t>Montáž baterie umyvadlové nástěnné pákové a klasické ostatní typ</t>
  </si>
  <si>
    <t>-658923748</t>
  </si>
  <si>
    <t>Baterie umyvadlové montáž ostatních typů nástěnných pákových nebo klasických</t>
  </si>
  <si>
    <t>55145615</t>
  </si>
  <si>
    <t>baterie umyvadlová nástěnná páková 150mm chrom</t>
  </si>
  <si>
    <t>1138639700</t>
  </si>
  <si>
    <t>725980123</t>
  </si>
  <si>
    <t>Dvířka 30/30</t>
  </si>
  <si>
    <t>-514635297</t>
  </si>
  <si>
    <t xml:space="preserve">Dvířka  30/30</t>
  </si>
  <si>
    <t>998725103</t>
  </si>
  <si>
    <t>Přesun hmot tonážní pro zařizovací předměty v objektech v do 24 m</t>
  </si>
  <si>
    <t>-1468096214</t>
  </si>
  <si>
    <t xml:space="preserve">Přesun hmot pro zařizovací předměty  stanovený z hmotnosti přesunovaného materiálu vodorovná dopravní vzdálenost do 50 m v objektech výšky přes 12 do 24 m</t>
  </si>
  <si>
    <t>727</t>
  </si>
  <si>
    <t>Zdravotechnika - požární ochrana</t>
  </si>
  <si>
    <t>727121101</t>
  </si>
  <si>
    <t>Protipožární manžeta D 32 mm z jedné strany dělící konstrukce požární odolnost EI 90</t>
  </si>
  <si>
    <t>-761344868</t>
  </si>
  <si>
    <t>Protipožární ochranné manžety z jedné strany dělící konstrukce požární odolnost EI 90 D 32</t>
  </si>
  <si>
    <t>729</t>
  </si>
  <si>
    <t xml:space="preserve">Ostatní </t>
  </si>
  <si>
    <t>72901</t>
  </si>
  <si>
    <t>Stavební přípomoce vč závěsného materiálu</t>
  </si>
  <si>
    <t>68242208</t>
  </si>
  <si>
    <t>72902</t>
  </si>
  <si>
    <t>Bakteriologický rozbor vody vč dokladu o nezávadnosti</t>
  </si>
  <si>
    <t>359663523</t>
  </si>
  <si>
    <t>ut - Ústřední vytápění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</si>
  <si>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</si>
  <si>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</si>
  <si>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</si>
  <si>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713463131</t>
  </si>
  <si>
    <t>Montáž izolace tepelné potrubí potrubními pouzdry bez úpravy slepenými 1x tl izolace do 25 mm</t>
  </si>
  <si>
    <t>283770960</t>
  </si>
  <si>
    <t>izolace potrubí návleková z pěněného polyethylenu 15 x 20 mm pro topné systémy</t>
  </si>
  <si>
    <t>283771300</t>
  </si>
  <si>
    <t>spona na návlekovou izolaci</t>
  </si>
  <si>
    <t>283771350</t>
  </si>
  <si>
    <t>páska samolepící na návlekovou izolaci po 20 m</t>
  </si>
  <si>
    <t>998713193</t>
  </si>
  <si>
    <t>Příplatek k přesunu hmot tonážní 713 za zvětšený přesun do 500 m</t>
  </si>
  <si>
    <t>733</t>
  </si>
  <si>
    <t>Ústřední vytápění - rozvodné potrubí</t>
  </si>
  <si>
    <t>733191923</t>
  </si>
  <si>
    <t>Navaření odbočky na potrubí ocelové závitové DN 15</t>
  </si>
  <si>
    <t>733191924</t>
  </si>
  <si>
    <t>Navaření odbočky na potrubí ocelové závitové DN 20</t>
  </si>
  <si>
    <t>733223102</t>
  </si>
  <si>
    <t>Potrubí měděné tvrdé spojované měkkým pájením D 15x1</t>
  </si>
  <si>
    <t>733223104</t>
  </si>
  <si>
    <t>Potrubí měděné tvrdé spojované měkkým pájením D 22x1</t>
  </si>
  <si>
    <t>733224222</t>
  </si>
  <si>
    <t>Příplatek k potrubí měděnému za zhotovení přípojky z trubek měděných D 15x1</t>
  </si>
  <si>
    <t>733224224</t>
  </si>
  <si>
    <t>Příplatek k potrubí měděnému za zhotovení přípojky z trubek měděných D 22x1</t>
  </si>
  <si>
    <t>733291101</t>
  </si>
  <si>
    <t>Zkouška těsnosti potrubí měděné do D 35x1,5</t>
  </si>
  <si>
    <t>90+12</t>
  </si>
  <si>
    <t>733XP01</t>
  </si>
  <si>
    <t>Topná, provozní a dilatační zkouška</t>
  </si>
  <si>
    <t>h</t>
  </si>
  <si>
    <t>733XP02</t>
  </si>
  <si>
    <t>Stavební přípomoci zahrnující drážkování, vrtání a sádrování s úpravou povrchů</t>
  </si>
  <si>
    <t>733XP03</t>
  </si>
  <si>
    <t>Pomocný materiál pro uložení potrubí</t>
  </si>
  <si>
    <t>733XP04</t>
  </si>
  <si>
    <t>Napojení na stávající rozvodné potrubí - přechodový spoj ocel / Cu</t>
  </si>
  <si>
    <t>733XP05</t>
  </si>
  <si>
    <t>Těsnění prostupů pro potrubí požárními dělícími konstrukcemi požární pěnou</t>
  </si>
  <si>
    <t>998733103</t>
  </si>
  <si>
    <t>Přesun hmot tonážní pro rozvody potrubí v objektech v do 24 m</t>
  </si>
  <si>
    <t>998733193</t>
  </si>
  <si>
    <t>Příplatek k přesunu hmot 733 za zvětšený přesun do 500 m</t>
  </si>
  <si>
    <t>734</t>
  </si>
  <si>
    <t>Ústřední vytápění - armatury</t>
  </si>
  <si>
    <t>734209113</t>
  </si>
  <si>
    <t>Montáž armatury závitové s dvěma závity G 1/2</t>
  </si>
  <si>
    <t>734AX01</t>
  </si>
  <si>
    <t>Termostatická hlavice se zajištěním proti zcizení, pevným nastavením a regulačním rozsahem 8°C - 26°C, dodávka vč. montáže</t>
  </si>
  <si>
    <t>734AX02</t>
  </si>
  <si>
    <t>Nastavovací klíč termostatické hlavice</t>
  </si>
  <si>
    <t>734AX03</t>
  </si>
  <si>
    <t>Svěrné šroubení otopných těles pro měděné trubky 15x1 vč. montáže</t>
  </si>
  <si>
    <t>734AX04</t>
  </si>
  <si>
    <t>Radiátorový ventil pro otopná tělesa 1/2" přímý pro samotížné soustavy vč. montáže</t>
  </si>
  <si>
    <t>734AX05</t>
  </si>
  <si>
    <t>Radiátorové šroubení uzavírací a regulační 1/2" přímé s vypouštěním vč. montáže</t>
  </si>
  <si>
    <t>998734103</t>
  </si>
  <si>
    <t>Přesun hmot tonážní pro armatury v objektech v do 24 m</t>
  </si>
  <si>
    <t>998734193</t>
  </si>
  <si>
    <t>Příplatek k přesunu hmot tonážní 734 za zvětšený přesun do 500 m</t>
  </si>
  <si>
    <t>735</t>
  </si>
  <si>
    <t>Ústřední vytápění - otopná tělesa</t>
  </si>
  <si>
    <t>735000912</t>
  </si>
  <si>
    <t>Vyregulování ventilu nebo kohoutu dvojregulačního s termostatickým ovládáním</t>
  </si>
  <si>
    <t>735159210</t>
  </si>
  <si>
    <t>Montáž otopných těles panelových dvouřadých délky do 1140 mm vč. uchycení</t>
  </si>
  <si>
    <t>1+3</t>
  </si>
  <si>
    <t>735159220</t>
  </si>
  <si>
    <t>Montáž otopných těles panelových dvouřadých délky do 1500 mm vč. uchycení</t>
  </si>
  <si>
    <t>735159230</t>
  </si>
  <si>
    <t>Montáž otopných těles panelových dvouřadých délky do 1980 mm vč. uchycení</t>
  </si>
  <si>
    <t>735XOT01</t>
  </si>
  <si>
    <t>těleso otopné deskové s bočním připojením a profilovanou čelní plochou typ22 V600 L400 mm</t>
  </si>
  <si>
    <t>735XOT02</t>
  </si>
  <si>
    <t>těleso otopné deskové s bočním připojením a profilovanou čelní plochou typ22 V600 L800 mm</t>
  </si>
  <si>
    <t>735XOT03</t>
  </si>
  <si>
    <t>těleso otopné deskové s bočním připojením a profilovanou čelní plochou typ22 V600 L1200 mm</t>
  </si>
  <si>
    <t>735XOT04</t>
  </si>
  <si>
    <t>těleso otopné deskové s bočním připojením a profilovanou čelní plochou typ22 V600 L1600 mm</t>
  </si>
  <si>
    <t>735191905</t>
  </si>
  <si>
    <t>Odvzdušnění otopných těles</t>
  </si>
  <si>
    <t>735191910</t>
  </si>
  <si>
    <t>Napuštění vody do otopných těles</t>
  </si>
  <si>
    <t>735494811</t>
  </si>
  <si>
    <t>Vypuštění vody z otopných těles</t>
  </si>
  <si>
    <t>735XOT101</t>
  </si>
  <si>
    <t>Držák pro podepření radiátoru k sádrokartonové stěně</t>
  </si>
  <si>
    <t>16"pro spodní radiátorové držáky</t>
  </si>
  <si>
    <t>735XOT102</t>
  </si>
  <si>
    <t>Kovový profil pro uchycení radiátoru k sádrokartonové stěně vč. šroubů s uložením mezi nosné sádrokartonové profily</t>
  </si>
  <si>
    <t>7"kovový profil pro horní radiátorové držáky</t>
  </si>
  <si>
    <t>735XOT103</t>
  </si>
  <si>
    <t>Montáž kovových profilů pro uchycení radiátoru k sádrokartonové stěně</t>
  </si>
  <si>
    <t>735XOT104</t>
  </si>
  <si>
    <t>Požární utěsnění prostupu držáků sádrokartonovými stěnami s požární odolností dle PBŘ EI30</t>
  </si>
  <si>
    <t>998735103</t>
  </si>
  <si>
    <t>Přesun hmot tonážní pro otopná tělesa v objektech v do 24 m</t>
  </si>
  <si>
    <t>998735193</t>
  </si>
  <si>
    <t>Příplatek k přesunu hmot tonážní 735 za zvětšený přesun do 500 m</t>
  </si>
  <si>
    <t>el - Elektroinstalace</t>
  </si>
  <si>
    <t xml:space="preserve">    741 - Elektroinstalace - silnoproud</t>
  </si>
  <si>
    <t>741</t>
  </si>
  <si>
    <t>Elektroinstalace - silnoproud</t>
  </si>
  <si>
    <t>7411101</t>
  </si>
  <si>
    <t>Elektroinstalace dle samostatného výkazu výměr</t>
  </si>
  <si>
    <t>-1348173889</t>
  </si>
  <si>
    <t>slp - Slaboproud</t>
  </si>
  <si>
    <t xml:space="preserve">    742 - Elektroinstalace - slaboproud</t>
  </si>
  <si>
    <t>742</t>
  </si>
  <si>
    <t>Elektroinstalace - slaboproud</t>
  </si>
  <si>
    <t>74211</t>
  </si>
  <si>
    <t>Slaboproudé rozvody dle samostatného výkazu výměr</t>
  </si>
  <si>
    <t>1632302708</t>
  </si>
  <si>
    <t>vzd - Vzduchotechnika</t>
  </si>
  <si>
    <t>7511101</t>
  </si>
  <si>
    <t>Vzduchotechnika dle samostatného výkazu výměr</t>
  </si>
  <si>
    <t>1420516557</t>
  </si>
  <si>
    <t>zrc</t>
  </si>
  <si>
    <t>2,88</t>
  </si>
  <si>
    <t>int - Vybavení nábytkem</t>
  </si>
  <si>
    <t>725291511</t>
  </si>
  <si>
    <t>Doplňky zařízení koupelen a záchodů plastové dávkovač tekutého mýdla na 350 ml</t>
  </si>
  <si>
    <t>-2076283785</t>
  </si>
  <si>
    <t xml:space="preserve">Doplňky zařízení koupelen a záchodů  plastové dávkovač tekutého mýdla na 350 ml</t>
  </si>
  <si>
    <t>7253001</t>
  </si>
  <si>
    <t>Háček plastový D+m</t>
  </si>
  <si>
    <t>-409377827</t>
  </si>
  <si>
    <t>172772903</t>
  </si>
  <si>
    <t>76611011</t>
  </si>
  <si>
    <t>MTŽ nábytku a vybavení</t>
  </si>
  <si>
    <t>Kč</t>
  </si>
  <si>
    <t>1378836805</t>
  </si>
  <si>
    <t>MTŽ nábytku</t>
  </si>
  <si>
    <t>Poznámka k položce:_x000d_
vč dopravy na místo usazení</t>
  </si>
  <si>
    <t>6111201</t>
  </si>
  <si>
    <t>Stůl učitelský</t>
  </si>
  <si>
    <t>1115382057</t>
  </si>
  <si>
    <t>Poznámka k položce:_x000d_
rozměr: 130x75,5x60 cm_x000d_
pracovní deska: tl. 25 mm,ABS hrana 2 mm_x000d_
podnož: ocelová konstrukce z oválných profilů,_x000d_
pevný uzamykatelný kontejner_x000d_
RAL 9006 (bílý hliník)</t>
  </si>
  <si>
    <t xml:space="preserve">"2su"  1</t>
  </si>
  <si>
    <t xml:space="preserve">"3su"  1</t>
  </si>
  <si>
    <t xml:space="preserve">"4su"  1</t>
  </si>
  <si>
    <t>6111202</t>
  </si>
  <si>
    <t>Stůl žákovský 1místný</t>
  </si>
  <si>
    <t>1183965712</t>
  </si>
  <si>
    <t>Poznámka k položce:_x000d_
rozměr: 70x60x76 cm,_x000d_
pracovní deska: tl. 18 mm,ABS hrana 2 mm_x000d_
podnož: ocelová trubková konstrukce</t>
  </si>
  <si>
    <t xml:space="preserve">"2sž"  16</t>
  </si>
  <si>
    <t xml:space="preserve">"3sž"  14</t>
  </si>
  <si>
    <t xml:space="preserve">"4sž"  16</t>
  </si>
  <si>
    <t>6111203</t>
  </si>
  <si>
    <t xml:space="preserve">Stůl kancelářský </t>
  </si>
  <si>
    <t>231947501</t>
  </si>
  <si>
    <t>Stůl kancelářský</t>
  </si>
  <si>
    <t>Poznámka k položce:_x000d_
rozměr: 160x70x75,5 cm, 130x50x75,5 cm_x000d_
pracovní deska: tl. 25 mm,ABS hrana 2 mm_x000d_
podnož: DTD konstrukce_x000d_
pevný uzamykatelný kontejner</t>
  </si>
  <si>
    <t xml:space="preserve">"sk-p"  1</t>
  </si>
  <si>
    <t xml:space="preserve">"sk-l"  1</t>
  </si>
  <si>
    <t>6111301</t>
  </si>
  <si>
    <t>2sk Skříňová sestava</t>
  </si>
  <si>
    <t>-1860803267</t>
  </si>
  <si>
    <t>2sk Skříňová sestava - dle INT4</t>
  </si>
  <si>
    <t>Poznámka k položce:_x000d_
skříň (lékárna) 900x450x2000_x000d_
SPODNÍ SKŘÍŇKY_x000d_
skříňka s dřezem 900x600x900 1ks_x000d_
skříňka s dvířky 600x600x900 1ks_x000d_
skříňka se zásuvkami 3ks 600x 600x 900 2ks_x000d_
skříňka s vaničkou 1200x800x900 1ks_x000d_
skříňka (přebalování) 600x800x900 1ks_x000d_
_x000d_
HORNÍ SKŘÍŇKY_x000d_
skříňka s výklopnými dvířky 900x350x500 1ks_x000d_
skříňka s výklopnými dvířky 600x350x500 3ks_x000d_
_x000d_
pracovní deska 2700x600x40 + 1800x600x40 1+1ks_x000d_
zadní deska 3 500x600x10 1ks_x000d_
_x000d_
barva korpusu - bílá_x000d_
barva dvířek - např. 441 Verde Cedro ABET LAMINATI_x000d_
barva pracovní desky - sv. šedá beton</t>
  </si>
  <si>
    <t>6111302</t>
  </si>
  <si>
    <t>3sk Skříňová sestava</t>
  </si>
  <si>
    <t>1797742910</t>
  </si>
  <si>
    <t>3sk Skříňová sestava - dle INT7</t>
  </si>
  <si>
    <t>Poznámka k položce:_x000d_
3-1 skříň 1200x500x2000 1 ks_x000d_
3-2 skříň se zásuvkami 800x500x2000 1 ks_x000d_
barva korpusu - bílá_x000d_
barva dvířek - např. 482 Bleu Palanea_x000d_
ABET LAMINATI_x000d_
barva pracovní desky - sv. šedá beton</t>
  </si>
  <si>
    <t>6111303</t>
  </si>
  <si>
    <t>4sk Skříňová sestava</t>
  </si>
  <si>
    <t>1924852854</t>
  </si>
  <si>
    <t>4sk Skříňová sestava - dle INT10</t>
  </si>
  <si>
    <t>Poznámka k položce:_x000d_
4-1 skříň (prádlo) 600x450x2000 1ks_x000d_
4-2 skříň (lékárna) 900x450x2000 1ks_x000d_
SPODNÍ SKŘÍŇKY_x000d_
skříňka s dřezem 900x600x900 1ks_x000d_
skříňka s dvířky 600x600x900 1ks_x000d_
skříňka se zásuvkami 3ks 600x 600x 900 3ks_x000d_
_x000d_
HORNÍ SKŘÍŇKY_x000d_
skříňka s výklopnými dvířky 900x350x500 1ks_x000d_
skříňka s výklopnými dvířky 600x350x500 3ks_x000d_
_x000d_
pracovní deska 1500x600x40 + 1800x600x40 1+1ks_x000d_
zadní deska 3 500x600x10 1ks_x000d_
 _x000d_
barva korpusu - bílá_x000d_
barva dvířek - např. 425 Lilla Erica_x000d_
ABET LAMINATI_x000d_
barva pracovní desky - sv. šedá beton_x000d_
barva pracovní desky (čistá zóna)- bílá</t>
  </si>
  <si>
    <t>6111304</t>
  </si>
  <si>
    <t>SS1 Skříňová sestava</t>
  </si>
  <si>
    <t>1956179910</t>
  </si>
  <si>
    <t>SS1 Skříňová sestava - dle INT13</t>
  </si>
  <si>
    <t>Poznámka k položce:_x000d_
rozměr: (1200x2400+1200x1400)×40cm_x000d_
korpus: laminovaná DT deska_x000d_
půda, dno: tl. 25mm 2mm ABS hrana_x000d_
bok: tl. 18mm 1mm ABS hrana_x000d_
záda: tl. 8mm 1mm ABS_x000d_
hrana police: laminovaná DT deska tl. 25mm_x000d_
dveře: laminovaná DT deska, tl.18mm 2mm ABS hrana,_x000d_
kovové kování, tlumiče zavírání_x000d_
nohy: sokl</t>
  </si>
  <si>
    <t>6111305</t>
  </si>
  <si>
    <t>SS2, SS2´ Skříňová sestava</t>
  </si>
  <si>
    <t>944779419</t>
  </si>
  <si>
    <t>SS2, SS2´ Skříňová sestava - dle INT13</t>
  </si>
  <si>
    <t>Poznámka k položce:_x000d_
rozměr: (1200x2200+1200x1500)×40cm_x000d_
korpus: laminovaná DT deska_x000d_
půda, dno: tl. 25mm 2mm ABS hrana_x000d_
bok: tl. 18mm 1mm ABS hrana_x000d_
záda: tl. 8mm 1mm ABS_x000d_
hrana police: laminovaná DT deska tl. 25mm_x000d_
dveře: laminovaná DT deska, tl.18mm 2mm ABS hrana,_x000d_
kovové kování, tlumiče zavírání_x000d_
nohy: sokl</t>
  </si>
  <si>
    <t>6111306</t>
  </si>
  <si>
    <t>SS3 Skříňová sestava</t>
  </si>
  <si>
    <t>1494196414</t>
  </si>
  <si>
    <t>SS3 Skříňová sestava - dle INT13</t>
  </si>
  <si>
    <t>Poznámka k položce:_x000d_
rozměr: 1400x2200×40cm 2x_x000d_
korpus: laminovaná DT deska_x000d_
půda, dno: tl. 25mm 2mm ABS hrana_x000d_
bok: tl. 18mm 1mm ABS hrana_x000d_
záda: tl. 8mm 1mm ABS_x000d_
hrana police: laminovaná DT deska tl. 25mm_x000d_
dveře: laminovaná DT deska, tl.18mm 2mm ABS hrana,_x000d_
kovové kování, tlumiče zavírání_x000d_
nohy: sokl</t>
  </si>
  <si>
    <t>6111401</t>
  </si>
  <si>
    <t>Židle žákovská</t>
  </si>
  <si>
    <t>972508851</t>
  </si>
  <si>
    <t>ŽŽ1 Židle žákovská</t>
  </si>
  <si>
    <t>Poznámka k položce:_x000d_
rozměr: velikost 60 cm, výška 46 cm, stohovatelné_x000d_
sedák a opěrák: buková překližka,ergonomický ohyb_x000d_
podnož: ocelová konstrukce z oválných profilů_x000d_
RAL 9006 (bílý hliník)</t>
  </si>
  <si>
    <t xml:space="preserve">"2žž"  16</t>
  </si>
  <si>
    <t xml:space="preserve">"3žž"  14</t>
  </si>
  <si>
    <t xml:space="preserve">"4žž"  16</t>
  </si>
  <si>
    <t>6111402</t>
  </si>
  <si>
    <t>Židle učitelská</t>
  </si>
  <si>
    <t>-196378954</t>
  </si>
  <si>
    <t>Poznámka k položce:_x000d_
Židle výškově nastavitelná pomocí pístu, otočná,_x000d_
s plastovým sedákem._x000d_
čalouněná, na kříži s pístem, pojízdná</t>
  </si>
  <si>
    <t xml:space="preserve">"2žu"  1</t>
  </si>
  <si>
    <t xml:space="preserve">"3žu"  1</t>
  </si>
  <si>
    <t xml:space="preserve">"4žu"  1</t>
  </si>
  <si>
    <t>6111403</t>
  </si>
  <si>
    <t>Židle kancelářská</t>
  </si>
  <si>
    <t>1009144633</t>
  </si>
  <si>
    <t>Poznámka k položce:_x000d_
synchronní mechanismus lze zafixovat ve kterékoliv poloze_x000d_
nastavení výšky sedáku_x000d_
studená pěna uvnitř sedáku_x000d_
vysoký opěrák_x000d_
nastavení výšky a úhlu hlavové opěrky_x000d_
nastavení síly protiváhy podle své hmotnosti_x000d_
univerzální kolečka pro tvrdou podlahu i koberec</t>
  </si>
  <si>
    <t xml:space="preserve">"žk"  4</t>
  </si>
  <si>
    <t>6111501</t>
  </si>
  <si>
    <t>Tabule bílá pojezdná</t>
  </si>
  <si>
    <t>-1334398006</t>
  </si>
  <si>
    <t>Poznámka k položce:_x000d_
Pojízdná otočná tabule na lehkém kovovém stojanu._x000d_
Kovový stojan je vybaven čtyřmi kolečky( z toho dvěma brzděnými)._x000d_
Tabulové plochy jsou otočné o 360 stupňů s možností aretace._x000d_
Stojan je vybaven plastovou odkládací poličkou na mycí houbu, fixy._x000d_
Celková výška tabule je 1 900 mm s výškou tabulové plochy 1 000 mm,š.1200 mm._x000d_
Spodní a horní hrany tabulové plochy jsou vždy opatřeny malou odkládací křídovou lištou</t>
  </si>
  <si>
    <t xml:space="preserve">"T1"  1</t>
  </si>
  <si>
    <t>6111504</t>
  </si>
  <si>
    <t>Nástěnná rampa jednokanálová lůžková</t>
  </si>
  <si>
    <t>884884964</t>
  </si>
  <si>
    <t xml:space="preserve">"2nr"  1</t>
  </si>
  <si>
    <t xml:space="preserve">"4nr"  2</t>
  </si>
  <si>
    <t>6111505</t>
  </si>
  <si>
    <t>Tabule bílá pro popis fixem</t>
  </si>
  <si>
    <t>-418595467</t>
  </si>
  <si>
    <t>Poznámka k položce:_x000d_
Jednodílná magnetická tabule s bílým lakovaným povrchem._x000d_
Rám z eloxovaného hliníku v přírodním odstínu, plastové rohy._x000d_
Součástí je odkládací polička pro popisovače._x000d_
Dodáváno včetně montážní sady na stěnu.Rozm. 150x100 cm</t>
  </si>
  <si>
    <t xml:space="preserve">"3mt"  1</t>
  </si>
  <si>
    <t xml:space="preserve">"4mt"  1</t>
  </si>
  <si>
    <t>6111601</t>
  </si>
  <si>
    <t>Barevná pryžová fitness deska ozn 3fd, zákl vel 2000x1000x8mm</t>
  </si>
  <si>
    <t>-1956014900</t>
  </si>
  <si>
    <t>781491011</t>
  </si>
  <si>
    <t>Montáž zrcadel plochy do 1 m2 lepených silikonovým tmelem na podkladní omítku</t>
  </si>
  <si>
    <t>54121066</t>
  </si>
  <si>
    <t>Montáž zrcadel lepených silikonovým tmelem na podkladní omítku, plochy do 1 m2</t>
  </si>
  <si>
    <t xml:space="preserve">"402"  1,2*0,8</t>
  </si>
  <si>
    <t xml:space="preserve">"403"  1,2*0,8</t>
  </si>
  <si>
    <t xml:space="preserve">"404"  1,2*0,8</t>
  </si>
  <si>
    <t>63465124</t>
  </si>
  <si>
    <t>zrcadlo nemontované čiré tl 4mm max rozměr 3210x2250mm</t>
  </si>
  <si>
    <t>-1404399109</t>
  </si>
  <si>
    <t>zrc*1,1</t>
  </si>
  <si>
    <t>ak - Akustické úpravy</t>
  </si>
  <si>
    <t>D3 - Učebna 4.02 - dětské sestry - akustická opatření</t>
  </si>
  <si>
    <t>D1 - Učebna 4.03 - výuka 1. pomoci - akustická opatření</t>
  </si>
  <si>
    <t>D2 - Učebna 4.04 - všeobecné sestry - akustická opatření</t>
  </si>
  <si>
    <t>HSV - HSV</t>
  </si>
  <si>
    <t>D3</t>
  </si>
  <si>
    <t>Učebna 4.02 - dětské sestry - akustická opatření</t>
  </si>
  <si>
    <t>Pol1</t>
  </si>
  <si>
    <t>POHLTIVÝ PODHLEDOVÝ PANEL: Akustický minerální panel, 600x600x40 mm, svěšení podhledu ve viditelném závěsném systému typu T24 je 140 mm, technické vlastnosti podle PD.</t>
  </si>
  <si>
    <t>Pol2</t>
  </si>
  <si>
    <t>ODRAZIVÝ PODHLEDOVÝ PANEL: Podhledový panel na bázi sádry s povrchovou úpravou, rozměr 600x600x8mm, v rastru T24 + lehká MV o tl. 140mm stlačená na plnou dutinu a stlačená mezi sousedními bloky bez mezer, svěšení podhledu 140mm, technické vlastnosti mater</t>
  </si>
  <si>
    <t>ODRAZIVÝ PODHLEDOVÝ PANEL: Podhledový panel na bázi sádry s povrchovou úpravou, rozměr 600x600x8mm, v rastru T24 + lehká MV o tl. 140mm stlačená na plnou dutinu a stlačená mezi sousedními bloky bez mezer, svěšení podhledu 140mm, technické vlastnosti materiálů podle PD.</t>
  </si>
  <si>
    <t>Pol3</t>
  </si>
  <si>
    <t>SDK ČÍLKO VÝŠKY 140mm s profilem tvaru "F".</t>
  </si>
  <si>
    <t>bm</t>
  </si>
  <si>
    <t>Pol4</t>
  </si>
  <si>
    <t>POHLTIVÝ STĚNOVÝ SOLITÉRNÍ PANEL: univerzální akusticky vysoce a širokopásmově pohlcující panel v kovovém perforovaném provedení, s možností solitérního uložení, rozměr 1250x650x100 mm, matová povrchová úprava typu jemná struktura v barvě podle vzorníku R</t>
  </si>
  <si>
    <t>ks</t>
  </si>
  <si>
    <t>POHLTIVÝ STĚNOVÝ SOLITÉRNÍ PANEL: univerzální akusticky vysoce a širokopásmově pohlcující panel v kovovém perforovaném provedení, s možností solitérního uložení, rozměr 1250x650x100 mm, matová povrchová úprava typu jemná struktura v barvě podle vzorníku RAL, kašírování perforací bílá nebo černá tkaná skelná textilie, panel je z čelní strany opatřen celoobvodovým bezpečnostním úkosem, a je určen pro montáž těsným přisazením na stěnu i strop pomocí čtyřbodového uchycení. Spára mezi panelem a nerovným podkladem je celoobvodově, vzduchotěsně tmelena pružným tmelem, technické vlastnosti podle PD.</t>
  </si>
  <si>
    <t>Pol5</t>
  </si>
  <si>
    <t>POHLTIVÝ STĚNOVÝ SOLITÉRNÍ PANEL: univerzální akusticky vysoce a širokopásmově pohlcující panel v kovovém perforovaném provedení, s možností solitérního uložení, rozměr 1250x350x100 mm, matová povrchová úprava typu jemná struktura v barvě podle vzorníku R</t>
  </si>
  <si>
    <t>POHLTIVÝ STĚNOVÝ SOLITÉRNÍ PANEL: univerzální akusticky vysoce a širokopásmově pohlcující panel v kovovém perforovaném provedení, s možností solitérního uložení, rozměr 1250x350x100 mm, matová povrchová úprava typu jemná struktura v barvě podle vzorníku RAL, kašírování perforací bílá nebo černá tkaná skelná textilie, panel je z čelní strany opatřen celoobvodovým bezpečnostním úkosem, a je určen pro montáž těsným přisazením na stěnu i strop pomocí čtyřbodového uchycení. Spára mezi panelem a nerovným podkladem je celoobvodově, vzduchotěsně tmelena pružným tmelem, technické vlastnosti podle PD.</t>
  </si>
  <si>
    <t>Pol6</t>
  </si>
  <si>
    <t>POHLTIVÝ STĚNOVÝ SOLITÉRNÍ PANEL S ÚPRAVOU PRO POHLCOVÁNÍ NÍZKÝCH KMITOČTŮ: univerzální akusticky vysoce a širokopásmově pohlcující panel v kovovém perforovaném provedení, s možností solitérního uložení, rozměr 1250x650x100 mm, matová povrchová úprava typ</t>
  </si>
  <si>
    <t>POHLTIVÝ STĚNOVÝ SOLITÉRNÍ PANEL S ÚPRAVOU PRO POHLCOVÁNÍ NÍZKÝCH KMITOČTŮ: univerzální akusticky vysoce a širokopásmově pohlcující panel v kovovém perforovaném provedení, s možností solitérního uložení, rozměr 1250x650x100 mm, matová povrchová úprava typu jemná struktura v barvě podle vzorníku RAL, kašírování perforací bílá nebo černá tkaná skelná textilie, panel je z čelní strany opatřen celoobvodovým bezpečnostním úkosem, a je určen pro montáž těsným přisazením na stěnu i strop pomocí čtyřbodového uchycení. Spára mezi panelem a nerovným podkladem je celoobvodově, vzduchotěsně tmelena pružným tmelem, technické vlastnosti podle PD.</t>
  </si>
  <si>
    <t>Pol7</t>
  </si>
  <si>
    <t>Etapové měření doby dozvuku, včetně návrhu řešení případných korekcí</t>
  </si>
  <si>
    <t>kpl</t>
  </si>
  <si>
    <t>Pol8</t>
  </si>
  <si>
    <t xml:space="preserve">Závěrečné autorizované hodnotící měření doby dozvuku pro vydání  kolaudačního rozhodnutí</t>
  </si>
  <si>
    <t>D1</t>
  </si>
  <si>
    <t>Učebna 4.03 - výuka 1. pomoci - akustická opatření</t>
  </si>
  <si>
    <t>D2</t>
  </si>
  <si>
    <t>Učebna 4.04 - všeobecné sestry - akustická opatření</t>
  </si>
  <si>
    <t>Pol9</t>
  </si>
  <si>
    <t>POHLTIVÝ STĚNOVÝ SOLITÉRNÍ PANEL: univerzální akusticky vysoce a širokopásmově pohlcující panel v kovovém perforovaném provedení, s možností solitérního uložení, rozměr 650x650x100 mm, matová povrchová úprava typu jemná struktura v barvě podle vzorníku RA</t>
  </si>
  <si>
    <t>POHLTIVÝ STĚNOVÝ SOLITÉRNÍ PANEL: univerzální akusticky vysoce a širokopásmově pohlcující panel v kovovém perforovaném provedení, s možností solitérního uložení, rozměr 650x650x100 mm, matová povrchová úprava typu jemná struktura v barvě podle vzorníku RAL, kašírování perforací bílá nebo černá tkaná skelná textilie, panel je z čelní strany opatřen celoobvodovým bezpečnostním úkosem, a je určen pro montáž těsným přisazením na stěnu i strop pomocí čtyřbodového uchycení. Spára mezi panelem a nerovným podkladem je celoobvodově, vzduchotěsně tmelena pružným tmelem, technické vlastnosti podle PD.</t>
  </si>
  <si>
    <t>vrn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</si>
  <si>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</si>
  <si>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</si>
  <si>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</si>
  <si>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</si>
  <si>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</si>
  <si>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</si>
  <si>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</si>
  <si>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</si>
  <si>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</si>
  <si>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</si>
  <si>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</si>
  <si>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CS ÚRS 2019 01</t>
  </si>
  <si>
    <t>1024</t>
  </si>
  <si>
    <t>646930154</t>
  </si>
  <si>
    <t>013294000</t>
  </si>
  <si>
    <t>Ostatní dokumentace</t>
  </si>
  <si>
    <t>-1856919324</t>
  </si>
  <si>
    <t>Ostatní dokumentace - výrobní dokumentace dle požadavků Ocelový rámeček, akustický výpočet apod)</t>
  </si>
  <si>
    <t>VRN3</t>
  </si>
  <si>
    <t>Zařízení staveniště</t>
  </si>
  <si>
    <t>030001000</t>
  </si>
  <si>
    <t>629875211</t>
  </si>
  <si>
    <t>035103001</t>
  </si>
  <si>
    <t>Pronájem ploch zařízení staveniště - zábor veřejného pozemku - dle skut</t>
  </si>
  <si>
    <t>439108489</t>
  </si>
  <si>
    <t>Pronájem ploch</t>
  </si>
  <si>
    <t>VRN4</t>
  </si>
  <si>
    <t>Inženýrská činnost</t>
  </si>
  <si>
    <t>043194000</t>
  </si>
  <si>
    <t>Ostatní zkoušky - dle skut</t>
  </si>
  <si>
    <t>659330045</t>
  </si>
  <si>
    <t>Ostatní zkoušky</t>
  </si>
  <si>
    <t>VRN7</t>
  </si>
  <si>
    <t>Provozní vlivy</t>
  </si>
  <si>
    <t>070001000</t>
  </si>
  <si>
    <t>1000682167</t>
  </si>
  <si>
    <t>SEZNAM FIGUR</t>
  </si>
  <si>
    <t>Výměra</t>
  </si>
  <si>
    <t xml:space="preserve"> vest/ stav</t>
  </si>
  <si>
    <t>Použití figury:</t>
  </si>
  <si>
    <t>ak1</t>
  </si>
  <si>
    <t>(5,3+4,295+6,135)*5</t>
  </si>
  <si>
    <t>ak2</t>
  </si>
  <si>
    <t xml:space="preserve">"dle skut"  6*1,5*5</t>
  </si>
  <si>
    <t xml:space="preserve"> vest/ vzd</t>
  </si>
  <si>
    <t>a</t>
  </si>
  <si>
    <t>b</t>
  </si>
  <si>
    <t>c</t>
  </si>
  <si>
    <t xml:space="preserve"> vest/ int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</si>
</sst>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2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3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9" fillId="0" borderId="22" xfId="0" applyFont="1" applyBorder="1" applyAlignment="1" applyProtection="1">
      <alignment horizontal="center" vertical="center"/>
    </xf>
    <xf numFmtId="49" fontId="39" fillId="0" borderId="22" xfId="0" applyNumberFormat="1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center" vertical="center" wrapText="1"/>
    </xf>
    <xf numFmtId="167" fontId="39" fillId="0" borderId="22" xfId="0" applyNumberFormat="1" applyFont="1" applyBorder="1" applyAlignment="1" applyProtection="1">
      <alignment vertical="center"/>
    </xf>
    <xf numFmtId="4" fontId="39" fillId="2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</xf>
    <xf numFmtId="0" fontId="40" fillId="0" borderId="3" xfId="0" applyFont="1" applyBorder="1" applyAlignment="1">
      <alignment vertical="center"/>
    </xf>
    <xf numFmtId="0" fontId="39" fillId="2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41" fillId="0" borderId="0" xfId="0" applyFont="1" applyAlignment="1" applyProtection="1">
      <alignment vertical="center" wrapText="1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8" fillId="0" borderId="19" xfId="0" applyFont="1" applyBorder="1" applyAlignment="1" applyProtection="1"/>
    <xf numFmtId="0" fontId="8" fillId="0" borderId="20" xfId="0" applyFont="1" applyBorder="1" applyAlignment="1" applyProtection="1"/>
    <xf numFmtId="166" fontId="8" fillId="0" borderId="20" xfId="0" applyNumberFormat="1" applyFont="1" applyBorder="1" applyAlignment="1" applyProtection="1"/>
    <xf numFmtId="166" fontId="8" fillId="0" borderId="21" xfId="0" applyNumberFormat="1" applyFont="1" applyBorder="1" applyAlignment="1" applyProtection="1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2" fillId="0" borderId="16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/>
    </xf>
    <xf numFmtId="167" fontId="42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54000" cy="25400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54000" cy="25400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54000" cy="25400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54000" cy="25400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54000" cy="25400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54000" cy="25400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54000" cy="25400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54000" cy="25400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54000" cy="25400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54000" cy="25400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5938" style="1" customWidth="1"/>
    <col min="2" max="2" width="1.667969" style="1" customWidth="1"/>
    <col min="3" max="3" width="4.105469" style="1" customWidth="1"/>
    <col min="4" max="4" width="2.664063" style="1" customWidth="1"/>
    <col min="5" max="5" width="2.664063" style="1" customWidth="1"/>
    <col min="6" max="6" width="2.664063" style="1" customWidth="1"/>
    <col min="7" max="7" width="2.664063" style="1" customWidth="1"/>
    <col min="8" max="8" width="2.664063" style="1" customWidth="1"/>
    <col min="9" max="9" width="2.664063" style="1" customWidth="1"/>
    <col min="10" max="10" width="2.664063" style="1" customWidth="1"/>
    <col min="11" max="11" width="2.664063" style="1" customWidth="1"/>
    <col min="12" max="12" width="2.664063" style="1" customWidth="1"/>
    <col min="13" max="13" width="2.664063" style="1" customWidth="1"/>
    <col min="14" max="14" width="2.664063" style="1" customWidth="1"/>
    <col min="15" max="15" width="2.664063" style="1" customWidth="1"/>
    <col min="16" max="16" width="2.664063" style="1" customWidth="1"/>
    <col min="17" max="17" width="2.664063" style="1" customWidth="1"/>
    <col min="18" max="18" width="2.664063" style="1" customWidth="1"/>
    <col min="19" max="19" width="2.664063" style="1" customWidth="1"/>
    <col min="20" max="20" width="2.664063" style="1" customWidth="1"/>
    <col min="21" max="21" width="2.664063" style="1" customWidth="1"/>
    <col min="22" max="22" width="2.664063" style="1" customWidth="1"/>
    <col min="23" max="23" width="2.664063" style="1" customWidth="1"/>
    <col min="24" max="24" width="2.664063" style="1" customWidth="1"/>
    <col min="25" max="25" width="2.664063" style="1" customWidth="1"/>
    <col min="26" max="26" width="2.664063" style="1" customWidth="1"/>
    <col min="27" max="27" width="2.664063" style="1" customWidth="1"/>
    <col min="28" max="28" width="2.664063" style="1" customWidth="1"/>
    <col min="29" max="29" width="2.664063" style="1" customWidth="1"/>
    <col min="30" max="30" width="2.664063" style="1" customWidth="1"/>
    <col min="31" max="31" width="2.664063" style="1" customWidth="1"/>
    <col min="32" max="32" width="2.664063" style="1" customWidth="1"/>
    <col min="33" max="33" width="2.664063" style="1" customWidth="1"/>
    <col min="34" max="34" width="3.335938" style="1" customWidth="1"/>
    <col min="35" max="35" width="47.44531" style="1" customWidth="1"/>
    <col min="36" max="36" width="2.445313" style="1" customWidth="1"/>
    <col min="37" max="37" width="2.445313" style="1" customWidth="1"/>
    <col min="38" max="38" width="8.335938" style="1" customWidth="1"/>
    <col min="39" max="39" width="3.335938" style="1" customWidth="1"/>
    <col min="40" max="40" width="13.33594" style="1" customWidth="1"/>
    <col min="41" max="41" width="7.445313" style="1" customWidth="1"/>
    <col min="42" max="42" width="4.105469" style="1" customWidth="1"/>
    <col min="43" max="43" width="15.66406" style="1" hidden="1" customWidth="1"/>
    <col min="44" max="44" width="13.66406" style="1" customWidth="1"/>
    <col min="45" max="45" width="25.77734" style="1" hidden="1" customWidth="1"/>
    <col min="46" max="46" width="25.77734" style="1" hidden="1" customWidth="1"/>
    <col min="47" max="47" width="25.77734" style="1" hidden="1" customWidth="1"/>
    <col min="48" max="48" width="21.66406" style="1" hidden="1" customWidth="1"/>
    <col min="49" max="49" width="21.66406" style="1" hidden="1" customWidth="1"/>
    <col min="50" max="50" width="24.99609" style="1" hidden="1" customWidth="1"/>
    <col min="51" max="51" width="24.99609" style="1" hidden="1" customWidth="1"/>
    <col min="52" max="52" width="21.66406" style="1" hidden="1" customWidth="1"/>
    <col min="53" max="53" width="19.10547" style="1" hidden="1" customWidth="1"/>
    <col min="54" max="54" width="24.99609" style="1" hidden="1" customWidth="1"/>
    <col min="55" max="55" width="21.66406" style="1" hidden="1" customWidth="1"/>
    <col min="56" max="56" width="19.10547" style="1" hidden="1" customWidth="1"/>
    <col min="57" max="57" width="66.44531" style="1" customWidth="1"/>
    <col min="71" max="71" width="8.886719" style="1" hidden="1"/>
    <col min="72" max="72" width="8.886719" style="1" hidden="1"/>
    <col min="73" max="73" width="8.886719" style="1" hidden="1"/>
    <col min="74" max="74" width="8.886719" style="1" hidden="1"/>
    <col min="75" max="75" width="8.886719" style="1" hidden="1"/>
    <col min="76" max="76" width="8.886719" style="1" hidden="1"/>
    <col min="77" max="77" width="8.886719" style="1" hidden="1"/>
    <col min="78" max="78" width="8.886719" style="1" hidden="1"/>
    <col min="79" max="79" width="8.886719" style="1" hidden="1"/>
    <col min="80" max="80" width="8.886719" style="1" hidden="1"/>
    <col min="81" max="81" width="8.886719" style="1" hidden="1"/>
    <col min="82" max="82" width="8.886719" style="1" hidden="1"/>
    <col min="83" max="83" width="8.886719" style="1" hidden="1"/>
    <col min="84" max="84" width="8.886719" style="1" hidden="1"/>
    <col min="85" max="85" width="8.886719" style="1" hidden="1"/>
    <col min="86" max="86" width="8.886719" style="1" hidden="1"/>
    <col min="87" max="87" width="8.886719" style="1" hidden="1"/>
    <col min="88" max="88" width="8.886719" style="1" hidden="1"/>
    <col min="89" max="89" width="8.886719" style="1" hidden="1"/>
    <col min="90" max="90" width="8.886719" style="1" hidden="1"/>
    <col min="91" max="91" width="8.886719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26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31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32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31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33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4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34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35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36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37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38</v>
      </c>
      <c r="E29" s="48"/>
      <c r="F29" s="33" t="s">
        <v>39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40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41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42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43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44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45</v>
      </c>
      <c r="U35" s="55"/>
      <c r="V35" s="55"/>
      <c r="W35" s="55"/>
      <c r="X35" s="57" t="s">
        <v>46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47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48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49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50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49</v>
      </c>
      <c r="AI60" s="43"/>
      <c r="AJ60" s="43"/>
      <c r="AK60" s="43"/>
      <c r="AL60" s="43"/>
      <c r="AM60" s="65" t="s">
        <v>50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51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52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49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50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49</v>
      </c>
      <c r="AI75" s="43"/>
      <c r="AJ75" s="43"/>
      <c r="AK75" s="43"/>
      <c r="AL75" s="43"/>
      <c r="AM75" s="65" t="s">
        <v>50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53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zdrav_vest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VOŠ a SZŠ - Stavební úpravy objektu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Hradec Králové, Komenského 234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1. 7. 2021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4.9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 xml:space="preserve"> 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 xml:space="preserve"> </v>
      </c>
      <c r="AN89" s="72"/>
      <c r="AO89" s="72"/>
      <c r="AP89" s="72"/>
      <c r="AQ89" s="41"/>
      <c r="AR89" s="45"/>
      <c r="AS89" s="82" t="s">
        <v>54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4.9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32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55</v>
      </c>
      <c r="D92" s="95"/>
      <c r="E92" s="95"/>
      <c r="F92" s="95"/>
      <c r="G92" s="95"/>
      <c r="H92" s="96"/>
      <c r="I92" s="97" t="s">
        <v>56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57</v>
      </c>
      <c r="AH92" s="95"/>
      <c r="AI92" s="95"/>
      <c r="AJ92" s="95"/>
      <c r="AK92" s="95"/>
      <c r="AL92" s="95"/>
      <c r="AM92" s="95"/>
      <c r="AN92" s="97" t="s">
        <v>58</v>
      </c>
      <c r="AO92" s="95"/>
      <c r="AP92" s="99"/>
      <c r="AQ92" s="100" t="s">
        <v>59</v>
      </c>
      <c r="AR92" s="45"/>
      <c r="AS92" s="101" t="s">
        <v>60</v>
      </c>
      <c r="AT92" s="102" t="s">
        <v>61</v>
      </c>
      <c r="AU92" s="102" t="s">
        <v>62</v>
      </c>
      <c r="AV92" s="102" t="s">
        <v>63</v>
      </c>
      <c r="AW92" s="102" t="s">
        <v>64</v>
      </c>
      <c r="AX92" s="102" t="s">
        <v>65</v>
      </c>
      <c r="AY92" s="102" t="s">
        <v>66</v>
      </c>
      <c r="AZ92" s="102" t="s">
        <v>67</v>
      </c>
      <c r="BA92" s="102" t="s">
        <v>68</v>
      </c>
      <c r="BB92" s="102" t="s">
        <v>69</v>
      </c>
      <c r="BC92" s="102" t="s">
        <v>70</v>
      </c>
      <c r="BD92" s="103" t="s">
        <v>71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0001" customHeight="1">
      <c r="A94" s="6"/>
      <c r="B94" s="107"/>
      <c r="C94" s="108" t="s">
        <v>72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ROUND(AG95+AG104,2)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ROUND(AS95+AS104,2)</f>
        <v>0</v>
      </c>
      <c r="AT94" s="115">
        <f>ROUND(SUM(AV94:AW94),2)</f>
        <v>0</v>
      </c>
      <c r="AU94" s="116">
        <f>ROUND(AU95+AU104,5)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ROUND(AZ95+AZ104,2)</f>
        <v>0</v>
      </c>
      <c r="BA94" s="115">
        <f>ROUND(BA95+BA104,2)</f>
        <v>0</v>
      </c>
      <c r="BB94" s="115">
        <f>ROUND(BB95+BB104,2)</f>
        <v>0</v>
      </c>
      <c r="BC94" s="115">
        <f>ROUND(BC95+BC104,2)</f>
        <v>0</v>
      </c>
      <c r="BD94" s="117">
        <f>ROUND(BD95+BD104,2)</f>
        <v>0</v>
      </c>
      <c r="BE94" s="6"/>
      <c r="BS94" s="118" t="s">
        <v>73</v>
      </c>
      <c r="BT94" s="118" t="s">
        <v>74</v>
      </c>
      <c r="BU94" s="119" t="s">
        <v>75</v>
      </c>
      <c r="BV94" s="118" t="s">
        <v>76</v>
      </c>
      <c r="BW94" s="118" t="s">
        <v>5</v>
      </c>
      <c r="BX94" s="118" t="s">
        <v>77</v>
      </c>
      <c r="CL94" s="118" t="s">
        <v>1</v>
      </c>
    </row>
    <row r="95" s="7" customFormat="1" ht="26" customHeight="1">
      <c r="A95" s="7"/>
      <c r="B95" s="120"/>
      <c r="C95" s="121"/>
      <c r="D95" s="122" t="s">
        <v>78</v>
      </c>
      <c r="E95" s="122"/>
      <c r="F95" s="122"/>
      <c r="G95" s="122"/>
      <c r="H95" s="122"/>
      <c r="I95" s="123"/>
      <c r="J95" s="122" t="s">
        <v>79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ROUND(SUM(AG96:AG103),2)</f>
        <v>0</v>
      </c>
      <c r="AH95" s="123"/>
      <c r="AI95" s="123"/>
      <c r="AJ95" s="123"/>
      <c r="AK95" s="123"/>
      <c r="AL95" s="123"/>
      <c r="AM95" s="123"/>
      <c r="AN95" s="125">
        <f>SUM(AG95,AT95)</f>
        <v>0</v>
      </c>
      <c r="AO95" s="123"/>
      <c r="AP95" s="123"/>
      <c r="AQ95" s="126" t="s">
        <v>80</v>
      </c>
      <c r="AR95" s="127"/>
      <c r="AS95" s="128">
        <f>ROUND(SUM(AS96:AS103),2)</f>
        <v>0</v>
      </c>
      <c r="AT95" s="129">
        <f>ROUND(SUM(AV95:AW95),2)</f>
        <v>0</v>
      </c>
      <c r="AU95" s="130">
        <f>ROUND(SUM(AU96:AU103),5)</f>
        <v>0</v>
      </c>
      <c r="AV95" s="129">
        <f>ROUND(AZ95*L29,2)</f>
        <v>0</v>
      </c>
      <c r="AW95" s="129">
        <f>ROUND(BA95*L30,2)</f>
        <v>0</v>
      </c>
      <c r="AX95" s="129">
        <f>ROUND(BB95*L29,2)</f>
        <v>0</v>
      </c>
      <c r="AY95" s="129">
        <f>ROUND(BC95*L30,2)</f>
        <v>0</v>
      </c>
      <c r="AZ95" s="129">
        <f>ROUND(SUM(AZ96:AZ103),2)</f>
        <v>0</v>
      </c>
      <c r="BA95" s="129">
        <f>ROUND(SUM(BA96:BA103),2)</f>
        <v>0</v>
      </c>
      <c r="BB95" s="129">
        <f>ROUND(SUM(BB96:BB103),2)</f>
        <v>0</v>
      </c>
      <c r="BC95" s="129">
        <f>ROUND(SUM(BC96:BC103),2)</f>
        <v>0</v>
      </c>
      <c r="BD95" s="131">
        <f>ROUND(SUM(BD96:BD103),2)</f>
        <v>0</v>
      </c>
      <c r="BE95" s="7"/>
      <c r="BS95" s="132" t="s">
        <v>73</v>
      </c>
      <c r="BT95" s="132" t="s">
        <v>81</v>
      </c>
      <c r="BU95" s="132" t="s">
        <v>75</v>
      </c>
      <c r="BV95" s="132" t="s">
        <v>76</v>
      </c>
      <c r="BW95" s="132" t="s">
        <v>82</v>
      </c>
      <c r="BX95" s="132" t="s">
        <v>5</v>
      </c>
      <c r="CL95" s="132" t="s">
        <v>1</v>
      </c>
      <c r="CM95" s="132" t="s">
        <v>83</v>
      </c>
    </row>
    <row r="96" s="4" customFormat="1" ht="14.5" customHeight="1">
      <c r="A96" s="133" t="s">
        <v>84</v>
      </c>
      <c r="B96" s="71"/>
      <c r="C96" s="134"/>
      <c r="D96" s="134"/>
      <c r="E96" s="135" t="s">
        <v>85</v>
      </c>
      <c r="F96" s="135"/>
      <c r="G96" s="135"/>
      <c r="H96" s="135"/>
      <c r="I96" s="135"/>
      <c r="J96" s="134"/>
      <c r="K96" s="135" t="s">
        <v>86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'stav - Stavební část'!J32</f>
        <v>0</v>
      </c>
      <c r="AH96" s="134"/>
      <c r="AI96" s="134"/>
      <c r="AJ96" s="134"/>
      <c r="AK96" s="134"/>
      <c r="AL96" s="134"/>
      <c r="AM96" s="134"/>
      <c r="AN96" s="136">
        <f>SUM(AG96,AT96)</f>
        <v>0</v>
      </c>
      <c r="AO96" s="134"/>
      <c r="AP96" s="134"/>
      <c r="AQ96" s="137" t="s">
        <v>87</v>
      </c>
      <c r="AR96" s="73"/>
      <c r="AS96" s="138">
        <v>0</v>
      </c>
      <c r="AT96" s="139">
        <f>ROUND(SUM(AV96:AW96),2)</f>
        <v>0</v>
      </c>
      <c r="AU96" s="140">
        <f>'stav - Stavební část'!P139</f>
        <v>0</v>
      </c>
      <c r="AV96" s="139">
        <f>'stav - Stavební část'!J35</f>
        <v>0</v>
      </c>
      <c r="AW96" s="139">
        <f>'stav - Stavební část'!J36</f>
        <v>0</v>
      </c>
      <c r="AX96" s="139">
        <f>'stav - Stavební část'!J37</f>
        <v>0</v>
      </c>
      <c r="AY96" s="139">
        <f>'stav - Stavební část'!J38</f>
        <v>0</v>
      </c>
      <c r="AZ96" s="139">
        <f>'stav - Stavební část'!F35</f>
        <v>0</v>
      </c>
      <c r="BA96" s="139">
        <f>'stav - Stavební část'!F36</f>
        <v>0</v>
      </c>
      <c r="BB96" s="139">
        <f>'stav - Stavební část'!F37</f>
        <v>0</v>
      </c>
      <c r="BC96" s="139">
        <f>'stav - Stavební část'!F38</f>
        <v>0</v>
      </c>
      <c r="BD96" s="141">
        <f>'stav - Stavební část'!F39</f>
        <v>0</v>
      </c>
      <c r="BE96" s="4"/>
      <c r="BT96" s="142" t="s">
        <v>83</v>
      </c>
      <c r="BV96" s="142" t="s">
        <v>76</v>
      </c>
      <c r="BW96" s="142" t="s">
        <v>88</v>
      </c>
      <c r="BX96" s="142" t="s">
        <v>82</v>
      </c>
      <c r="CL96" s="142" t="s">
        <v>1</v>
      </c>
    </row>
    <row r="97" s="4" customFormat="1" ht="14.5" customHeight="1">
      <c r="A97" s="133" t="s">
        <v>84</v>
      </c>
      <c r="B97" s="71"/>
      <c r="C97" s="134"/>
      <c r="D97" s="134"/>
      <c r="E97" s="135" t="s">
        <v>89</v>
      </c>
      <c r="F97" s="135"/>
      <c r="G97" s="135"/>
      <c r="H97" s="135"/>
      <c r="I97" s="135"/>
      <c r="J97" s="134"/>
      <c r="K97" s="135" t="s">
        <v>90</v>
      </c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6">
        <f>'zti - Zdravotně technické...'!J32</f>
        <v>0</v>
      </c>
      <c r="AH97" s="134"/>
      <c r="AI97" s="134"/>
      <c r="AJ97" s="134"/>
      <c r="AK97" s="134"/>
      <c r="AL97" s="134"/>
      <c r="AM97" s="134"/>
      <c r="AN97" s="136">
        <f>SUM(AG97,AT97)</f>
        <v>0</v>
      </c>
      <c r="AO97" s="134"/>
      <c r="AP97" s="134"/>
      <c r="AQ97" s="137" t="s">
        <v>87</v>
      </c>
      <c r="AR97" s="73"/>
      <c r="AS97" s="138">
        <v>0</v>
      </c>
      <c r="AT97" s="139">
        <f>ROUND(SUM(AV97:AW97),2)</f>
        <v>0</v>
      </c>
      <c r="AU97" s="140">
        <f>'zti - Zdravotně technické...'!P126</f>
        <v>0</v>
      </c>
      <c r="AV97" s="139">
        <f>'zti - Zdravotně technické...'!J35</f>
        <v>0</v>
      </c>
      <c r="AW97" s="139">
        <f>'zti - Zdravotně technické...'!J36</f>
        <v>0</v>
      </c>
      <c r="AX97" s="139">
        <f>'zti - Zdravotně technické...'!J37</f>
        <v>0</v>
      </c>
      <c r="AY97" s="139">
        <f>'zti - Zdravotně technické...'!J38</f>
        <v>0</v>
      </c>
      <c r="AZ97" s="139">
        <f>'zti - Zdravotně technické...'!F35</f>
        <v>0</v>
      </c>
      <c r="BA97" s="139">
        <f>'zti - Zdravotně technické...'!F36</f>
        <v>0</v>
      </c>
      <c r="BB97" s="139">
        <f>'zti - Zdravotně technické...'!F37</f>
        <v>0</v>
      </c>
      <c r="BC97" s="139">
        <f>'zti - Zdravotně technické...'!F38</f>
        <v>0</v>
      </c>
      <c r="BD97" s="141">
        <f>'zti - Zdravotně technické...'!F39</f>
        <v>0</v>
      </c>
      <c r="BE97" s="4"/>
      <c r="BT97" s="142" t="s">
        <v>83</v>
      </c>
      <c r="BV97" s="142" t="s">
        <v>76</v>
      </c>
      <c r="BW97" s="142" t="s">
        <v>91</v>
      </c>
      <c r="BX97" s="142" t="s">
        <v>82</v>
      </c>
      <c r="CL97" s="142" t="s">
        <v>1</v>
      </c>
    </row>
    <row r="98" s="4" customFormat="1" ht="14.5" customHeight="1">
      <c r="A98" s="133" t="s">
        <v>84</v>
      </c>
      <c r="B98" s="71"/>
      <c r="C98" s="134"/>
      <c r="D98" s="134"/>
      <c r="E98" s="135" t="s">
        <v>92</v>
      </c>
      <c r="F98" s="135"/>
      <c r="G98" s="135"/>
      <c r="H98" s="135"/>
      <c r="I98" s="135"/>
      <c r="J98" s="134"/>
      <c r="K98" s="135" t="s">
        <v>93</v>
      </c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6">
        <f>'ut - Ústřední vytápění'!J32</f>
        <v>0</v>
      </c>
      <c r="AH98" s="134"/>
      <c r="AI98" s="134"/>
      <c r="AJ98" s="134"/>
      <c r="AK98" s="134"/>
      <c r="AL98" s="134"/>
      <c r="AM98" s="134"/>
      <c r="AN98" s="136">
        <f>SUM(AG98,AT98)</f>
        <v>0</v>
      </c>
      <c r="AO98" s="134"/>
      <c r="AP98" s="134"/>
      <c r="AQ98" s="137" t="s">
        <v>87</v>
      </c>
      <c r="AR98" s="73"/>
      <c r="AS98" s="138">
        <v>0</v>
      </c>
      <c r="AT98" s="139">
        <f>ROUND(SUM(AV98:AW98),2)</f>
        <v>0</v>
      </c>
      <c r="AU98" s="140">
        <f>'ut - Ústřední vytápění'!P125</f>
        <v>0</v>
      </c>
      <c r="AV98" s="139">
        <f>'ut - Ústřední vytápění'!J35</f>
        <v>0</v>
      </c>
      <c r="AW98" s="139">
        <f>'ut - Ústřední vytápění'!J36</f>
        <v>0</v>
      </c>
      <c r="AX98" s="139">
        <f>'ut - Ústřední vytápění'!J37</f>
        <v>0</v>
      </c>
      <c r="AY98" s="139">
        <f>'ut - Ústřední vytápění'!J38</f>
        <v>0</v>
      </c>
      <c r="AZ98" s="139">
        <f>'ut - Ústřední vytápění'!F35</f>
        <v>0</v>
      </c>
      <c r="BA98" s="139">
        <f>'ut - Ústřední vytápění'!F36</f>
        <v>0</v>
      </c>
      <c r="BB98" s="139">
        <f>'ut - Ústřední vytápění'!F37</f>
        <v>0</v>
      </c>
      <c r="BC98" s="139">
        <f>'ut - Ústřední vytápění'!F38</f>
        <v>0</v>
      </c>
      <c r="BD98" s="141">
        <f>'ut - Ústřední vytápění'!F39</f>
        <v>0</v>
      </c>
      <c r="BE98" s="4"/>
      <c r="BT98" s="142" t="s">
        <v>83</v>
      </c>
      <c r="BV98" s="142" t="s">
        <v>76</v>
      </c>
      <c r="BW98" s="142" t="s">
        <v>94</v>
      </c>
      <c r="BX98" s="142" t="s">
        <v>82</v>
      </c>
      <c r="CL98" s="142" t="s">
        <v>1</v>
      </c>
    </row>
    <row r="99" s="4" customFormat="1" ht="14.5" customHeight="1">
      <c r="A99" s="133" t="s">
        <v>84</v>
      </c>
      <c r="B99" s="71"/>
      <c r="C99" s="134"/>
      <c r="D99" s="134"/>
      <c r="E99" s="135" t="s">
        <v>95</v>
      </c>
      <c r="F99" s="135"/>
      <c r="G99" s="135"/>
      <c r="H99" s="135"/>
      <c r="I99" s="135"/>
      <c r="J99" s="134"/>
      <c r="K99" s="135" t="s">
        <v>96</v>
      </c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6">
        <f>'el - Elektroinstalace'!J32</f>
        <v>0</v>
      </c>
      <c r="AH99" s="134"/>
      <c r="AI99" s="134"/>
      <c r="AJ99" s="134"/>
      <c r="AK99" s="134"/>
      <c r="AL99" s="134"/>
      <c r="AM99" s="134"/>
      <c r="AN99" s="136">
        <f>SUM(AG99,AT99)</f>
        <v>0</v>
      </c>
      <c r="AO99" s="134"/>
      <c r="AP99" s="134"/>
      <c r="AQ99" s="137" t="s">
        <v>87</v>
      </c>
      <c r="AR99" s="73"/>
      <c r="AS99" s="138">
        <v>0</v>
      </c>
      <c r="AT99" s="139">
        <f>ROUND(SUM(AV99:AW99),2)</f>
        <v>0</v>
      </c>
      <c r="AU99" s="140">
        <f>'el - Elektroinstalace'!P122</f>
        <v>0</v>
      </c>
      <c r="AV99" s="139">
        <f>'el - Elektroinstalace'!J35</f>
        <v>0</v>
      </c>
      <c r="AW99" s="139">
        <f>'el - Elektroinstalace'!J36</f>
        <v>0</v>
      </c>
      <c r="AX99" s="139">
        <f>'el - Elektroinstalace'!J37</f>
        <v>0</v>
      </c>
      <c r="AY99" s="139">
        <f>'el - Elektroinstalace'!J38</f>
        <v>0</v>
      </c>
      <c r="AZ99" s="139">
        <f>'el - Elektroinstalace'!F35</f>
        <v>0</v>
      </c>
      <c r="BA99" s="139">
        <f>'el - Elektroinstalace'!F36</f>
        <v>0</v>
      </c>
      <c r="BB99" s="139">
        <f>'el - Elektroinstalace'!F37</f>
        <v>0</v>
      </c>
      <c r="BC99" s="139">
        <f>'el - Elektroinstalace'!F38</f>
        <v>0</v>
      </c>
      <c r="BD99" s="141">
        <f>'el - Elektroinstalace'!F39</f>
        <v>0</v>
      </c>
      <c r="BE99" s="4"/>
      <c r="BT99" s="142" t="s">
        <v>83</v>
      </c>
      <c r="BV99" s="142" t="s">
        <v>76</v>
      </c>
      <c r="BW99" s="142" t="s">
        <v>97</v>
      </c>
      <c r="BX99" s="142" t="s">
        <v>82</v>
      </c>
      <c r="CL99" s="142" t="s">
        <v>1</v>
      </c>
    </row>
    <row r="100" s="4" customFormat="1" ht="14.5" customHeight="1">
      <c r="A100" s="133" t="s">
        <v>84</v>
      </c>
      <c r="B100" s="71"/>
      <c r="C100" s="134"/>
      <c r="D100" s="134"/>
      <c r="E100" s="135" t="s">
        <v>98</v>
      </c>
      <c r="F100" s="135"/>
      <c r="G100" s="135"/>
      <c r="H100" s="135"/>
      <c r="I100" s="135"/>
      <c r="J100" s="134"/>
      <c r="K100" s="135" t="s">
        <v>99</v>
      </c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6">
        <f>'slp - Slaboproud'!J32</f>
        <v>0</v>
      </c>
      <c r="AH100" s="134"/>
      <c r="AI100" s="134"/>
      <c r="AJ100" s="134"/>
      <c r="AK100" s="134"/>
      <c r="AL100" s="134"/>
      <c r="AM100" s="134"/>
      <c r="AN100" s="136">
        <f>SUM(AG100,AT100)</f>
        <v>0</v>
      </c>
      <c r="AO100" s="134"/>
      <c r="AP100" s="134"/>
      <c r="AQ100" s="137" t="s">
        <v>87</v>
      </c>
      <c r="AR100" s="73"/>
      <c r="AS100" s="138">
        <v>0</v>
      </c>
      <c r="AT100" s="139">
        <f>ROUND(SUM(AV100:AW100),2)</f>
        <v>0</v>
      </c>
      <c r="AU100" s="140">
        <f>'slp - Slaboproud'!P122</f>
        <v>0</v>
      </c>
      <c r="AV100" s="139">
        <f>'slp - Slaboproud'!J35</f>
        <v>0</v>
      </c>
      <c r="AW100" s="139">
        <f>'slp - Slaboproud'!J36</f>
        <v>0</v>
      </c>
      <c r="AX100" s="139">
        <f>'slp - Slaboproud'!J37</f>
        <v>0</v>
      </c>
      <c r="AY100" s="139">
        <f>'slp - Slaboproud'!J38</f>
        <v>0</v>
      </c>
      <c r="AZ100" s="139">
        <f>'slp - Slaboproud'!F35</f>
        <v>0</v>
      </c>
      <c r="BA100" s="139">
        <f>'slp - Slaboproud'!F36</f>
        <v>0</v>
      </c>
      <c r="BB100" s="139">
        <f>'slp - Slaboproud'!F37</f>
        <v>0</v>
      </c>
      <c r="BC100" s="139">
        <f>'slp - Slaboproud'!F38</f>
        <v>0</v>
      </c>
      <c r="BD100" s="141">
        <f>'slp - Slaboproud'!F39</f>
        <v>0</v>
      </c>
      <c r="BE100" s="4"/>
      <c r="BT100" s="142" t="s">
        <v>83</v>
      </c>
      <c r="BV100" s="142" t="s">
        <v>76</v>
      </c>
      <c r="BW100" s="142" t="s">
        <v>100</v>
      </c>
      <c r="BX100" s="142" t="s">
        <v>82</v>
      </c>
      <c r="CL100" s="142" t="s">
        <v>1</v>
      </c>
    </row>
    <row r="101" s="4" customFormat="1" ht="14.5" customHeight="1">
      <c r="A101" s="133" t="s">
        <v>84</v>
      </c>
      <c r="B101" s="71"/>
      <c r="C101" s="134"/>
      <c r="D101" s="134"/>
      <c r="E101" s="135" t="s">
        <v>101</v>
      </c>
      <c r="F101" s="135"/>
      <c r="G101" s="135"/>
      <c r="H101" s="135"/>
      <c r="I101" s="135"/>
      <c r="J101" s="134"/>
      <c r="K101" s="135" t="s">
        <v>102</v>
      </c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6">
        <f>'vzd - Vzduchotechnika'!J32</f>
        <v>0</v>
      </c>
      <c r="AH101" s="134"/>
      <c r="AI101" s="134"/>
      <c r="AJ101" s="134"/>
      <c r="AK101" s="134"/>
      <c r="AL101" s="134"/>
      <c r="AM101" s="134"/>
      <c r="AN101" s="136">
        <f>SUM(AG101,AT101)</f>
        <v>0</v>
      </c>
      <c r="AO101" s="134"/>
      <c r="AP101" s="134"/>
      <c r="AQ101" s="137" t="s">
        <v>87</v>
      </c>
      <c r="AR101" s="73"/>
      <c r="AS101" s="138">
        <v>0</v>
      </c>
      <c r="AT101" s="139">
        <f>ROUND(SUM(AV101:AW101),2)</f>
        <v>0</v>
      </c>
      <c r="AU101" s="140">
        <f>'vzd - Vzduchotechnika'!P122</f>
        <v>0</v>
      </c>
      <c r="AV101" s="139">
        <f>'vzd - Vzduchotechnika'!J35</f>
        <v>0</v>
      </c>
      <c r="AW101" s="139">
        <f>'vzd - Vzduchotechnika'!J36</f>
        <v>0</v>
      </c>
      <c r="AX101" s="139">
        <f>'vzd - Vzduchotechnika'!J37</f>
        <v>0</v>
      </c>
      <c r="AY101" s="139">
        <f>'vzd - Vzduchotechnika'!J38</f>
        <v>0</v>
      </c>
      <c r="AZ101" s="139">
        <f>'vzd - Vzduchotechnika'!F35</f>
        <v>0</v>
      </c>
      <c r="BA101" s="139">
        <f>'vzd - Vzduchotechnika'!F36</f>
        <v>0</v>
      </c>
      <c r="BB101" s="139">
        <f>'vzd - Vzduchotechnika'!F37</f>
        <v>0</v>
      </c>
      <c r="BC101" s="139">
        <f>'vzd - Vzduchotechnika'!F38</f>
        <v>0</v>
      </c>
      <c r="BD101" s="141">
        <f>'vzd - Vzduchotechnika'!F39</f>
        <v>0</v>
      </c>
      <c r="BE101" s="4"/>
      <c r="BT101" s="142" t="s">
        <v>83</v>
      </c>
      <c r="BV101" s="142" t="s">
        <v>76</v>
      </c>
      <c r="BW101" s="142" t="s">
        <v>103</v>
      </c>
      <c r="BX101" s="142" t="s">
        <v>82</v>
      </c>
      <c r="CL101" s="142" t="s">
        <v>1</v>
      </c>
    </row>
    <row r="102" s="4" customFormat="1" ht="14.5" customHeight="1">
      <c r="A102" s="133" t="s">
        <v>84</v>
      </c>
      <c r="B102" s="71"/>
      <c r="C102" s="134"/>
      <c r="D102" s="134"/>
      <c r="E102" s="135" t="s">
        <v>104</v>
      </c>
      <c r="F102" s="135"/>
      <c r="G102" s="135"/>
      <c r="H102" s="135"/>
      <c r="I102" s="135"/>
      <c r="J102" s="134"/>
      <c r="K102" s="135" t="s">
        <v>105</v>
      </c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6">
        <f>'int - Vybavení nábytkem'!J32</f>
        <v>0</v>
      </c>
      <c r="AH102" s="134"/>
      <c r="AI102" s="134"/>
      <c r="AJ102" s="134"/>
      <c r="AK102" s="134"/>
      <c r="AL102" s="134"/>
      <c r="AM102" s="134"/>
      <c r="AN102" s="136">
        <f>SUM(AG102,AT102)</f>
        <v>0</v>
      </c>
      <c r="AO102" s="134"/>
      <c r="AP102" s="134"/>
      <c r="AQ102" s="137" t="s">
        <v>87</v>
      </c>
      <c r="AR102" s="73"/>
      <c r="AS102" s="138">
        <v>0</v>
      </c>
      <c r="AT102" s="139">
        <f>ROUND(SUM(AV102:AW102),2)</f>
        <v>0</v>
      </c>
      <c r="AU102" s="140">
        <f>'int - Vybavení nábytkem'!P124</f>
        <v>0</v>
      </c>
      <c r="AV102" s="139">
        <f>'int - Vybavení nábytkem'!J35</f>
        <v>0</v>
      </c>
      <c r="AW102" s="139">
        <f>'int - Vybavení nábytkem'!J36</f>
        <v>0</v>
      </c>
      <c r="AX102" s="139">
        <f>'int - Vybavení nábytkem'!J37</f>
        <v>0</v>
      </c>
      <c r="AY102" s="139">
        <f>'int - Vybavení nábytkem'!J38</f>
        <v>0</v>
      </c>
      <c r="AZ102" s="139">
        <f>'int - Vybavení nábytkem'!F35</f>
        <v>0</v>
      </c>
      <c r="BA102" s="139">
        <f>'int - Vybavení nábytkem'!F36</f>
        <v>0</v>
      </c>
      <c r="BB102" s="139">
        <f>'int - Vybavení nábytkem'!F37</f>
        <v>0</v>
      </c>
      <c r="BC102" s="139">
        <f>'int - Vybavení nábytkem'!F38</f>
        <v>0</v>
      </c>
      <c r="BD102" s="141">
        <f>'int - Vybavení nábytkem'!F39</f>
        <v>0</v>
      </c>
      <c r="BE102" s="4"/>
      <c r="BT102" s="142" t="s">
        <v>83</v>
      </c>
      <c r="BV102" s="142" t="s">
        <v>76</v>
      </c>
      <c r="BW102" s="142" t="s">
        <v>106</v>
      </c>
      <c r="BX102" s="142" t="s">
        <v>82</v>
      </c>
      <c r="CL102" s="142" t="s">
        <v>1</v>
      </c>
    </row>
    <row r="103" s="4" customFormat="1" ht="14.5" customHeight="1">
      <c r="A103" s="133" t="s">
        <v>84</v>
      </c>
      <c r="B103" s="71"/>
      <c r="C103" s="134"/>
      <c r="D103" s="134"/>
      <c r="E103" s="135" t="s">
        <v>107</v>
      </c>
      <c r="F103" s="135"/>
      <c r="G103" s="135"/>
      <c r="H103" s="135"/>
      <c r="I103" s="135"/>
      <c r="J103" s="134"/>
      <c r="K103" s="135" t="s">
        <v>108</v>
      </c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6">
        <f>'ak - Akustické úpravy'!J32</f>
        <v>0</v>
      </c>
      <c r="AH103" s="134"/>
      <c r="AI103" s="134"/>
      <c r="AJ103" s="134"/>
      <c r="AK103" s="134"/>
      <c r="AL103" s="134"/>
      <c r="AM103" s="134"/>
      <c r="AN103" s="136">
        <f>SUM(AG103,AT103)</f>
        <v>0</v>
      </c>
      <c r="AO103" s="134"/>
      <c r="AP103" s="134"/>
      <c r="AQ103" s="137" t="s">
        <v>87</v>
      </c>
      <c r="AR103" s="73"/>
      <c r="AS103" s="138">
        <v>0</v>
      </c>
      <c r="AT103" s="139">
        <f>ROUND(SUM(AV103:AW103),2)</f>
        <v>0</v>
      </c>
      <c r="AU103" s="140">
        <f>'ak - Akustické úpravy'!P124</f>
        <v>0</v>
      </c>
      <c r="AV103" s="139">
        <f>'ak - Akustické úpravy'!J35</f>
        <v>0</v>
      </c>
      <c r="AW103" s="139">
        <f>'ak - Akustické úpravy'!J36</f>
        <v>0</v>
      </c>
      <c r="AX103" s="139">
        <f>'ak - Akustické úpravy'!J37</f>
        <v>0</v>
      </c>
      <c r="AY103" s="139">
        <f>'ak - Akustické úpravy'!J38</f>
        <v>0</v>
      </c>
      <c r="AZ103" s="139">
        <f>'ak - Akustické úpravy'!F35</f>
        <v>0</v>
      </c>
      <c r="BA103" s="139">
        <f>'ak - Akustické úpravy'!F36</f>
        <v>0</v>
      </c>
      <c r="BB103" s="139">
        <f>'ak - Akustické úpravy'!F37</f>
        <v>0</v>
      </c>
      <c r="BC103" s="139">
        <f>'ak - Akustické úpravy'!F38</f>
        <v>0</v>
      </c>
      <c r="BD103" s="141">
        <f>'ak - Akustické úpravy'!F39</f>
        <v>0</v>
      </c>
      <c r="BE103" s="4"/>
      <c r="BT103" s="142" t="s">
        <v>83</v>
      </c>
      <c r="BV103" s="142" t="s">
        <v>76</v>
      </c>
      <c r="BW103" s="142" t="s">
        <v>109</v>
      </c>
      <c r="BX103" s="142" t="s">
        <v>82</v>
      </c>
      <c r="CL103" s="142" t="s">
        <v>1</v>
      </c>
    </row>
    <row r="104" s="7" customFormat="1" ht="14.5" customHeight="1">
      <c r="A104" s="133" t="s">
        <v>84</v>
      </c>
      <c r="B104" s="120"/>
      <c r="C104" s="121"/>
      <c r="D104" s="122" t="s">
        <v>110</v>
      </c>
      <c r="E104" s="122"/>
      <c r="F104" s="122"/>
      <c r="G104" s="122"/>
      <c r="H104" s="122"/>
      <c r="I104" s="123"/>
      <c r="J104" s="122" t="s">
        <v>111</v>
      </c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5">
        <f>'vrn - Vedlejší a ostatní ...'!J30</f>
        <v>0</v>
      </c>
      <c r="AH104" s="123"/>
      <c r="AI104" s="123"/>
      <c r="AJ104" s="123"/>
      <c r="AK104" s="123"/>
      <c r="AL104" s="123"/>
      <c r="AM104" s="123"/>
      <c r="AN104" s="125">
        <f>SUM(AG104,AT104)</f>
        <v>0</v>
      </c>
      <c r="AO104" s="123"/>
      <c r="AP104" s="123"/>
      <c r="AQ104" s="126" t="s">
        <v>80</v>
      </c>
      <c r="AR104" s="127"/>
      <c r="AS104" s="143">
        <v>0</v>
      </c>
      <c r="AT104" s="144">
        <f>ROUND(SUM(AV104:AW104),2)</f>
        <v>0</v>
      </c>
      <c r="AU104" s="145">
        <f>'vrn - Vedlejší a ostatní ...'!P121</f>
        <v>0</v>
      </c>
      <c r="AV104" s="144">
        <f>'vrn - Vedlejší a ostatní ...'!J33</f>
        <v>0</v>
      </c>
      <c r="AW104" s="144">
        <f>'vrn - Vedlejší a ostatní ...'!J34</f>
        <v>0</v>
      </c>
      <c r="AX104" s="144">
        <f>'vrn - Vedlejší a ostatní ...'!J35</f>
        <v>0</v>
      </c>
      <c r="AY104" s="144">
        <f>'vrn - Vedlejší a ostatní ...'!J36</f>
        <v>0</v>
      </c>
      <c r="AZ104" s="144">
        <f>'vrn - Vedlejší a ostatní ...'!F33</f>
        <v>0</v>
      </c>
      <c r="BA104" s="144">
        <f>'vrn - Vedlejší a ostatní ...'!F34</f>
        <v>0</v>
      </c>
      <c r="BB104" s="144">
        <f>'vrn - Vedlejší a ostatní ...'!F35</f>
        <v>0</v>
      </c>
      <c r="BC104" s="144">
        <f>'vrn - Vedlejší a ostatní ...'!F36</f>
        <v>0</v>
      </c>
      <c r="BD104" s="146">
        <f>'vrn - Vedlejší a ostatní ...'!F37</f>
        <v>0</v>
      </c>
      <c r="BE104" s="7"/>
      <c r="BT104" s="132" t="s">
        <v>81</v>
      </c>
      <c r="BV104" s="132" t="s">
        <v>76</v>
      </c>
      <c r="BW104" s="132" t="s">
        <v>112</v>
      </c>
      <c r="BX104" s="132" t="s">
        <v>5</v>
      </c>
      <c r="CL104" s="132" t="s">
        <v>1</v>
      </c>
      <c r="CM104" s="132" t="s">
        <v>83</v>
      </c>
    </row>
    <row r="105" s="2" customFormat="1" ht="30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5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45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</row>
  </sheetData>
  <sheetProtection sheet="1" formatColumns="0" formatRows="0" objects="1" scenarios="1" spinCount="100000" saltValue="iQ38m3VOHftQvLhVrjiLsxALImw4y+EjfbpzOF97mh35zqNRn/dkSDZJS6iFN6M5i9uLcXMrH3jo2idKf8k3PA==" hashValue="vKfwOygrdbnq5ryAApVcRdi1hnHjek/8inBEy/qe8DtBMyX2471RzO98s750C89N7wPm8eDObnGkZ+psI4tNOw==" algorithmName="SHA-512" password="CC35"/>
  <mergeCells count="78">
    <mergeCell ref="C92:G92"/>
    <mergeCell ref="D104:H104"/>
    <mergeCell ref="D95:H95"/>
    <mergeCell ref="E101:I101"/>
    <mergeCell ref="E98:I98"/>
    <mergeCell ref="E97:I97"/>
    <mergeCell ref="E100:I100"/>
    <mergeCell ref="E96:I96"/>
    <mergeCell ref="E99:I99"/>
    <mergeCell ref="E102:I102"/>
    <mergeCell ref="E103:I103"/>
    <mergeCell ref="I92:AF92"/>
    <mergeCell ref="J104:AF104"/>
    <mergeCell ref="J95:AF95"/>
    <mergeCell ref="K102:AF102"/>
    <mergeCell ref="K101:AF101"/>
    <mergeCell ref="K98:AF98"/>
    <mergeCell ref="K99:AF99"/>
    <mergeCell ref="K96:AF96"/>
    <mergeCell ref="K100:AF100"/>
    <mergeCell ref="K103:AF103"/>
    <mergeCell ref="K97:AF97"/>
    <mergeCell ref="L85:AO8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99:AM99"/>
    <mergeCell ref="AG102:AM102"/>
    <mergeCell ref="AG101:AM101"/>
    <mergeCell ref="AG103:AM103"/>
    <mergeCell ref="AG100:AM100"/>
    <mergeCell ref="AG98:AM98"/>
    <mergeCell ref="AG104:AM104"/>
    <mergeCell ref="AG97:AM97"/>
    <mergeCell ref="AG96:AM96"/>
    <mergeCell ref="AG95:AM95"/>
    <mergeCell ref="AG92:AM92"/>
    <mergeCell ref="AM87:AN87"/>
    <mergeCell ref="AM89:AP89"/>
    <mergeCell ref="AM90:AP90"/>
    <mergeCell ref="AN104:AP104"/>
    <mergeCell ref="AN103:AP103"/>
    <mergeCell ref="AN92:AP92"/>
    <mergeCell ref="AN99:AP99"/>
    <mergeCell ref="AN95:AP95"/>
    <mergeCell ref="AN101:AP101"/>
    <mergeCell ref="AN96:AP96"/>
    <mergeCell ref="AN100:AP100"/>
    <mergeCell ref="AN97:AP97"/>
    <mergeCell ref="AN102:AP102"/>
    <mergeCell ref="AN98:AP98"/>
    <mergeCell ref="AS89:AT91"/>
    <mergeCell ref="AN94:AP94"/>
  </mergeCells>
  <hyperlinks>
    <hyperlink ref="A96" location="'stav - Stavební část'!C2" display="/"/>
    <hyperlink ref="A97" location="'zti - Zdravotně technické...'!C2" display="/"/>
    <hyperlink ref="A98" location="'ut - Ústřední vytápění'!C2" display="/"/>
    <hyperlink ref="A99" location="'el - Elektroinstalace'!C2" display="/"/>
    <hyperlink ref="A100" location="'slp - Slaboproud'!C2" display="/"/>
    <hyperlink ref="A101" location="'vzd - Vzduchotechnika'!C2" display="/"/>
    <hyperlink ref="A102" location="'int - Vybavení nábytkem'!C2" display="/"/>
    <hyperlink ref="A103" location="'ak - Akustické úpravy'!C2" display="/"/>
    <hyperlink ref="A104" location="'vrn - Vedlejší a ostatn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5938" style="1" customWidth="1"/>
    <col min="2" max="2" width="1.117188" style="1" customWidth="1"/>
    <col min="3" max="3" width="4.105469" style="1" customWidth="1"/>
    <col min="4" max="4" width="4.335938" style="1" customWidth="1"/>
    <col min="5" max="5" width="17.10547" style="1" customWidth="1"/>
    <col min="6" max="6" width="50.77734" style="1" customWidth="1"/>
    <col min="7" max="7" width="7.445313" style="1" customWidth="1"/>
    <col min="8" max="8" width="13.99609" style="1" customWidth="1"/>
    <col min="9" max="9" width="15.77734" style="1" customWidth="1"/>
    <col min="10" max="10" width="22.33594" style="1" customWidth="1"/>
    <col min="11" max="11" width="22.33594" style="1" customWidth="1"/>
    <col min="12" max="12" width="9.335938" style="1" customWidth="1"/>
    <col min="13" max="13" width="10.77734" style="1" hidden="1" customWidth="1"/>
    <col min="14" max="14" width="8.886719" style="1" hidden="1"/>
    <col min="15" max="15" width="14.10547" style="1" hidden="1" customWidth="1"/>
    <col min="16" max="16" width="14.10547" style="1" hidden="1" customWidth="1"/>
    <col min="17" max="17" width="14.10547" style="1" hidden="1" customWidth="1"/>
    <col min="18" max="18" width="14.10547" style="1" hidden="1" customWidth="1"/>
    <col min="19" max="19" width="14.10547" style="1" hidden="1" customWidth="1"/>
    <col min="20" max="20" width="14.10547" style="1" hidden="1" customWidth="1"/>
    <col min="21" max="21" width="16.33594" style="1" hidden="1" customWidth="1"/>
    <col min="22" max="22" width="12.33594" style="1" customWidth="1"/>
    <col min="23" max="23" width="16.33594" style="1" customWidth="1"/>
    <col min="24" max="24" width="12.33594" style="1" customWidth="1"/>
    <col min="25" max="25" width="14.99609" style="1" customWidth="1"/>
    <col min="26" max="26" width="10.99609" style="1" customWidth="1"/>
    <col min="27" max="27" width="14.99609" style="1" customWidth="1"/>
    <col min="28" max="28" width="16.33594" style="1" customWidth="1"/>
    <col min="29" max="29" width="10.99609" style="1" customWidth="1"/>
    <col min="30" max="30" width="14.99609" style="1" customWidth="1"/>
    <col min="31" max="31" width="16.33594" style="1" customWidth="1"/>
    <col min="44" max="44" width="8.886719" style="1" hidden="1"/>
    <col min="45" max="45" width="8.886719" style="1" hidden="1"/>
    <col min="46" max="46" width="8.886719" style="1" hidden="1"/>
    <col min="47" max="47" width="8.886719" style="1" hidden="1"/>
    <col min="48" max="48" width="8.886719" style="1" hidden="1"/>
    <col min="49" max="49" width="8.886719" style="1" hidden="1"/>
    <col min="50" max="50" width="8.886719" style="1" hidden="1"/>
    <col min="51" max="51" width="8.886719" style="1" hidden="1"/>
    <col min="52" max="52" width="8.886719" style="1" hidden="1"/>
    <col min="53" max="53" width="8.886719" style="1" hidden="1"/>
    <col min="54" max="54" width="8.886719" style="1" hidden="1"/>
    <col min="55" max="55" width="8.886719" style="1" hidden="1"/>
    <col min="56" max="56" width="8.886719" style="1" hidden="1"/>
    <col min="57" max="57" width="8.886719" style="1" hidden="1"/>
    <col min="58" max="58" width="8.886719" style="1" hidden="1"/>
    <col min="59" max="59" width="8.886719" style="1" hidden="1"/>
    <col min="60" max="60" width="8.886719" style="1" hidden="1"/>
    <col min="61" max="61" width="8.886719" style="1" hidden="1"/>
    <col min="62" max="62" width="8.886719" style="1" hidden="1"/>
    <col min="63" max="63" width="8.886719" style="1" hidden="1"/>
    <col min="64" max="64" width="8.886719" style="1" hidden="1"/>
    <col min="65" max="65" width="8.886719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  <c r="AZ2" s="147" t="s">
        <v>113</v>
      </c>
      <c r="BA2" s="147" t="s">
        <v>1</v>
      </c>
      <c r="BB2" s="147" t="s">
        <v>1</v>
      </c>
      <c r="BC2" s="147" t="s">
        <v>114</v>
      </c>
      <c r="BD2" s="147" t="s">
        <v>83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  <c r="AZ3" s="147" t="s">
        <v>115</v>
      </c>
      <c r="BA3" s="147" t="s">
        <v>1</v>
      </c>
      <c r="BB3" s="147" t="s">
        <v>1</v>
      </c>
      <c r="BC3" s="147" t="s">
        <v>116</v>
      </c>
      <c r="BD3" s="147" t="s">
        <v>83</v>
      </c>
    </row>
    <row r="4" s="1" customFormat="1" ht="24.96" customHeight="1">
      <c r="B4" s="21"/>
      <c r="D4" s="150" t="s">
        <v>117</v>
      </c>
      <c r="L4" s="21"/>
      <c r="M4" s="151" t="s">
        <v>10</v>
      </c>
      <c r="AT4" s="18" t="s">
        <v>4</v>
      </c>
      <c r="AZ4" s="147" t="s">
        <v>118</v>
      </c>
      <c r="BA4" s="147" t="s">
        <v>1</v>
      </c>
      <c r="BB4" s="147" t="s">
        <v>1</v>
      </c>
      <c r="BC4" s="147" t="s">
        <v>119</v>
      </c>
      <c r="BD4" s="147" t="s">
        <v>83</v>
      </c>
    </row>
    <row r="5" s="1" customFormat="1" ht="6.96" customHeight="1">
      <c r="B5" s="21"/>
      <c r="L5" s="21"/>
      <c r="AZ5" s="147" t="s">
        <v>120</v>
      </c>
      <c r="BA5" s="147" t="s">
        <v>1</v>
      </c>
      <c r="BB5" s="147" t="s">
        <v>1</v>
      </c>
      <c r="BC5" s="147" t="s">
        <v>121</v>
      </c>
      <c r="BD5" s="147" t="s">
        <v>83</v>
      </c>
    </row>
    <row r="6" s="1" customFormat="1" ht="12" customHeight="1">
      <c r="B6" s="21"/>
      <c r="D6" s="152" t="s">
        <v>16</v>
      </c>
      <c r="L6" s="21"/>
      <c r="AZ6" s="147" t="s">
        <v>122</v>
      </c>
      <c r="BA6" s="147" t="s">
        <v>1</v>
      </c>
      <c r="BB6" s="147" t="s">
        <v>1</v>
      </c>
      <c r="BC6" s="147" t="s">
        <v>123</v>
      </c>
      <c r="BD6" s="147" t="s">
        <v>83</v>
      </c>
    </row>
    <row r="7" s="1" customFormat="1" ht="14.5" customHeight="1">
      <c r="B7" s="21"/>
      <c r="E7" s="153" t="str">
        <f>'Rekapitulace stavby'!K6</f>
        <v>VOŠ a SZŠ - Stavební úpravy objektu</v>
      </c>
      <c r="F7" s="152"/>
      <c r="G7" s="152"/>
      <c r="H7" s="152"/>
      <c r="L7" s="21"/>
      <c r="AZ7" s="147" t="s">
        <v>124</v>
      </c>
      <c r="BA7" s="147" t="s">
        <v>1</v>
      </c>
      <c r="BB7" s="147" t="s">
        <v>1</v>
      </c>
      <c r="BC7" s="147" t="s">
        <v>125</v>
      </c>
      <c r="BD7" s="147" t="s">
        <v>83</v>
      </c>
    </row>
    <row r="8" s="1" customFormat="1" ht="12" customHeight="1">
      <c r="B8" s="21"/>
      <c r="D8" s="152" t="s">
        <v>126</v>
      </c>
      <c r="L8" s="21"/>
      <c r="AZ8" s="147" t="s">
        <v>127</v>
      </c>
      <c r="BA8" s="147" t="s">
        <v>1</v>
      </c>
      <c r="BB8" s="147" t="s">
        <v>1</v>
      </c>
      <c r="BC8" s="147" t="s">
        <v>128</v>
      </c>
      <c r="BD8" s="147" t="s">
        <v>83</v>
      </c>
    </row>
    <row r="9" s="2" customFormat="1" ht="14.5" customHeight="1">
      <c r="A9" s="39"/>
      <c r="B9" s="45"/>
      <c r="C9" s="39"/>
      <c r="D9" s="39"/>
      <c r="E9" s="153" t="s">
        <v>129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Z9" s="147" t="s">
        <v>130</v>
      </c>
      <c r="BA9" s="147" t="s">
        <v>1</v>
      </c>
      <c r="BB9" s="147" t="s">
        <v>1</v>
      </c>
      <c r="BC9" s="147" t="s">
        <v>131</v>
      </c>
      <c r="BD9" s="147" t="s">
        <v>83</v>
      </c>
    </row>
    <row r="10" s="2" customFormat="1" ht="12" customHeight="1">
      <c r="A10" s="39"/>
      <c r="B10" s="45"/>
      <c r="C10" s="39"/>
      <c r="D10" s="152" t="s">
        <v>132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Z10" s="147" t="s">
        <v>133</v>
      </c>
      <c r="BA10" s="147" t="s">
        <v>1</v>
      </c>
      <c r="BB10" s="147" t="s">
        <v>1</v>
      </c>
      <c r="BC10" s="147" t="s">
        <v>134</v>
      </c>
      <c r="BD10" s="147" t="s">
        <v>83</v>
      </c>
    </row>
    <row r="11" s="2" customFormat="1" ht="14.5" customHeight="1">
      <c r="A11" s="39"/>
      <c r="B11" s="45"/>
      <c r="C11" s="39"/>
      <c r="D11" s="39"/>
      <c r="E11" s="154" t="s">
        <v>135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147" t="s">
        <v>136</v>
      </c>
      <c r="BA11" s="147" t="s">
        <v>1</v>
      </c>
      <c r="BB11" s="147" t="s">
        <v>1</v>
      </c>
      <c r="BC11" s="147" t="s">
        <v>137</v>
      </c>
      <c r="BD11" s="147" t="s">
        <v>83</v>
      </c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Z12" s="147" t="s">
        <v>138</v>
      </c>
      <c r="BA12" s="147" t="s">
        <v>1</v>
      </c>
      <c r="BB12" s="147" t="s">
        <v>1</v>
      </c>
      <c r="BC12" s="147" t="s">
        <v>139</v>
      </c>
      <c r="BD12" s="147" t="s">
        <v>83</v>
      </c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Z13" s="147" t="s">
        <v>140</v>
      </c>
      <c r="BA13" s="147" t="s">
        <v>1</v>
      </c>
      <c r="BB13" s="147" t="s">
        <v>1</v>
      </c>
      <c r="BC13" s="147" t="s">
        <v>141</v>
      </c>
      <c r="BD13" s="147" t="s">
        <v>83</v>
      </c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1. 7. 2021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Z14" s="147" t="s">
        <v>142</v>
      </c>
      <c r="BA14" s="147" t="s">
        <v>1</v>
      </c>
      <c r="BB14" s="147" t="s">
        <v>1</v>
      </c>
      <c r="BC14" s="147" t="s">
        <v>143</v>
      </c>
      <c r="BD14" s="147" t="s">
        <v>83</v>
      </c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Z15" s="147" t="s">
        <v>144</v>
      </c>
      <c r="BA15" s="147" t="s">
        <v>1</v>
      </c>
      <c r="BB15" s="147" t="s">
        <v>1</v>
      </c>
      <c r="BC15" s="147" t="s">
        <v>145</v>
      </c>
      <c r="BD15" s="147" t="s">
        <v>83</v>
      </c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Z16" s="147" t="s">
        <v>146</v>
      </c>
      <c r="BA16" s="147" t="s">
        <v>1</v>
      </c>
      <c r="BB16" s="147" t="s">
        <v>1</v>
      </c>
      <c r="BC16" s="147" t="s">
        <v>147</v>
      </c>
      <c r="BD16" s="147" t="s">
        <v>83</v>
      </c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Z17" s="147" t="s">
        <v>148</v>
      </c>
      <c r="BA17" s="147" t="s">
        <v>1</v>
      </c>
      <c r="BB17" s="147" t="s">
        <v>1</v>
      </c>
      <c r="BC17" s="147" t="s">
        <v>149</v>
      </c>
      <c r="BD17" s="147" t="s">
        <v>83</v>
      </c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Z18" s="147" t="s">
        <v>150</v>
      </c>
      <c r="BA18" s="147" t="s">
        <v>1</v>
      </c>
      <c r="BB18" s="147" t="s">
        <v>1</v>
      </c>
      <c r="BC18" s="147" t="s">
        <v>151</v>
      </c>
      <c r="BD18" s="147" t="s">
        <v>83</v>
      </c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Z19" s="147" t="s">
        <v>152</v>
      </c>
      <c r="BA19" s="147" t="s">
        <v>1</v>
      </c>
      <c r="BB19" s="147" t="s">
        <v>1</v>
      </c>
      <c r="BC19" s="147" t="s">
        <v>153</v>
      </c>
      <c r="BD19" s="147" t="s">
        <v>83</v>
      </c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Z20" s="147" t="s">
        <v>154</v>
      </c>
      <c r="BA20" s="147" t="s">
        <v>1</v>
      </c>
      <c r="BB20" s="147" t="s">
        <v>1</v>
      </c>
      <c r="BC20" s="147" t="s">
        <v>155</v>
      </c>
      <c r="BD20" s="147" t="s">
        <v>83</v>
      </c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27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33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4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34</v>
      </c>
      <c r="E32" s="39"/>
      <c r="F32" s="39"/>
      <c r="G32" s="39"/>
      <c r="H32" s="39"/>
      <c r="I32" s="39"/>
      <c r="J32" s="162">
        <f>ROUND(J139,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36</v>
      </c>
      <c r="G34" s="39"/>
      <c r="H34" s="39"/>
      <c r="I34" s="163" t="s">
        <v>35</v>
      </c>
      <c r="J34" s="163" t="s">
        <v>37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38</v>
      </c>
      <c r="E35" s="152" t="s">
        <v>39</v>
      </c>
      <c r="F35" s="165">
        <f>ROUND((SUM(BE139:BE517)),  2)</f>
        <v>0</v>
      </c>
      <c r="G35" s="39"/>
      <c r="H35" s="39"/>
      <c r="I35" s="166">
        <v>0.20999999999999999</v>
      </c>
      <c r="J35" s="165">
        <f>ROUND(((SUM(BE139:BE517))*I35),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40</v>
      </c>
      <c r="F36" s="165">
        <f>ROUND((SUM(BF139:BF517)),  2)</f>
        <v>0</v>
      </c>
      <c r="G36" s="39"/>
      <c r="H36" s="39"/>
      <c r="I36" s="166">
        <v>0.14999999999999999</v>
      </c>
      <c r="J36" s="165">
        <f>ROUND(((SUM(BF139:BF517))*I36),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41</v>
      </c>
      <c r="F37" s="165">
        <f>ROUND((SUM(BG139:BG517)),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42</v>
      </c>
      <c r="F38" s="165">
        <f>ROUND((SUM(BH139:BH517)),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ROUND((SUM(BI139:BI517)),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44</v>
      </c>
      <c r="E41" s="169"/>
      <c r="F41" s="169"/>
      <c r="G41" s="170" t="s">
        <v>45</v>
      </c>
      <c r="H41" s="171" t="s">
        <v>46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47</v>
      </c>
      <c r="E50" s="175"/>
      <c r="F50" s="175"/>
      <c r="G50" s="174" t="s">
        <v>48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49</v>
      </c>
      <c r="E61" s="177"/>
      <c r="F61" s="178" t="s">
        <v>50</v>
      </c>
      <c r="G61" s="176" t="s">
        <v>49</v>
      </c>
      <c r="H61" s="177"/>
      <c r="I61" s="177"/>
      <c r="J61" s="179" t="s">
        <v>50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51</v>
      </c>
      <c r="E65" s="180"/>
      <c r="F65" s="180"/>
      <c r="G65" s="174" t="s">
        <v>52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49</v>
      </c>
      <c r="E76" s="177"/>
      <c r="F76" s="178" t="s">
        <v>50</v>
      </c>
      <c r="G76" s="176" t="s">
        <v>49</v>
      </c>
      <c r="H76" s="177"/>
      <c r="I76" s="177"/>
      <c r="J76" s="179" t="s">
        <v>50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4.5" customHeight="1">
      <c r="A85" s="39"/>
      <c r="B85" s="40"/>
      <c r="C85" s="41"/>
      <c r="D85" s="41"/>
      <c r="E85" s="185" t="str">
        <f>E7</f>
        <v>VOŠ a SZŠ - Stavební úpravy objektu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4.5" customHeight="1">
      <c r="A87" s="39"/>
      <c r="B87" s="40"/>
      <c r="C87" s="41"/>
      <c r="D87" s="41"/>
      <c r="E87" s="185" t="s">
        <v>129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132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4.5" customHeight="1">
      <c r="A89" s="39"/>
      <c r="B89" s="40"/>
      <c r="C89" s="41"/>
      <c r="D89" s="41"/>
      <c r="E89" s="77" t="str">
        <f>E11</f>
        <v>stav - Stavební část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Hradec Králové, Komenského 234</v>
      </c>
      <c r="G91" s="41"/>
      <c r="H91" s="41"/>
      <c r="I91" s="33" t="s">
        <v>22</v>
      </c>
      <c r="J91" s="80" t="str">
        <f>IF(J14="","",J14)</f>
        <v>1. 7. 2021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4.9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4.9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157</v>
      </c>
      <c r="D96" s="187"/>
      <c r="E96" s="187"/>
      <c r="F96" s="187"/>
      <c r="G96" s="187"/>
      <c r="H96" s="187"/>
      <c r="I96" s="187"/>
      <c r="J96" s="188" t="s">
        <v>158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159</v>
      </c>
      <c r="D98" s="41"/>
      <c r="E98" s="41"/>
      <c r="F98" s="41"/>
      <c r="G98" s="41"/>
      <c r="H98" s="41"/>
      <c r="I98" s="41"/>
      <c r="J98" s="111">
        <f>J139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160</v>
      </c>
    </row>
    <row r="99" s="9" customFormat="1" ht="24.96" customHeight="1">
      <c r="A99" s="9"/>
      <c r="B99" s="190"/>
      <c r="C99" s="191"/>
      <c r="D99" s="192" t="s">
        <v>161</v>
      </c>
      <c r="E99" s="193"/>
      <c r="F99" s="193"/>
      <c r="G99" s="193"/>
      <c r="H99" s="193"/>
      <c r="I99" s="193"/>
      <c r="J99" s="194">
        <f>J140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162</v>
      </c>
      <c r="E100" s="198"/>
      <c r="F100" s="198"/>
      <c r="G100" s="198"/>
      <c r="H100" s="198"/>
      <c r="I100" s="198"/>
      <c r="J100" s="199">
        <f>J141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6"/>
      <c r="C101" s="134"/>
      <c r="D101" s="197" t="s">
        <v>163</v>
      </c>
      <c r="E101" s="198"/>
      <c r="F101" s="198"/>
      <c r="G101" s="198"/>
      <c r="H101" s="198"/>
      <c r="I101" s="198"/>
      <c r="J101" s="199">
        <f>J153</f>
        <v>0</v>
      </c>
      <c r="K101" s="134"/>
      <c r="L101" s="20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6"/>
      <c r="C102" s="134"/>
      <c r="D102" s="197" t="s">
        <v>164</v>
      </c>
      <c r="E102" s="198"/>
      <c r="F102" s="198"/>
      <c r="G102" s="198"/>
      <c r="H102" s="198"/>
      <c r="I102" s="198"/>
      <c r="J102" s="199">
        <f>J165</f>
        <v>0</v>
      </c>
      <c r="K102" s="134"/>
      <c r="L102" s="20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6"/>
      <c r="C103" s="134"/>
      <c r="D103" s="197" t="s">
        <v>165</v>
      </c>
      <c r="E103" s="198"/>
      <c r="F103" s="198"/>
      <c r="G103" s="198"/>
      <c r="H103" s="198"/>
      <c r="I103" s="198"/>
      <c r="J103" s="199">
        <f>J191</f>
        <v>0</v>
      </c>
      <c r="K103" s="134"/>
      <c r="L103" s="20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6"/>
      <c r="C104" s="134"/>
      <c r="D104" s="197" t="s">
        <v>166</v>
      </c>
      <c r="E104" s="198"/>
      <c r="F104" s="198"/>
      <c r="G104" s="198"/>
      <c r="H104" s="198"/>
      <c r="I104" s="198"/>
      <c r="J104" s="199">
        <f>J201</f>
        <v>0</v>
      </c>
      <c r="K104" s="134"/>
      <c r="L104" s="20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90"/>
      <c r="C105" s="191"/>
      <c r="D105" s="192" t="s">
        <v>167</v>
      </c>
      <c r="E105" s="193"/>
      <c r="F105" s="193"/>
      <c r="G105" s="193"/>
      <c r="H105" s="193"/>
      <c r="I105" s="193"/>
      <c r="J105" s="194">
        <f>J204</f>
        <v>0</v>
      </c>
      <c r="K105" s="191"/>
      <c r="L105" s="19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96"/>
      <c r="C106" s="134"/>
      <c r="D106" s="197" t="s">
        <v>168</v>
      </c>
      <c r="E106" s="198"/>
      <c r="F106" s="198"/>
      <c r="G106" s="198"/>
      <c r="H106" s="198"/>
      <c r="I106" s="198"/>
      <c r="J106" s="199">
        <f>J205</f>
        <v>0</v>
      </c>
      <c r="K106" s="134"/>
      <c r="L106" s="20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6"/>
      <c r="C107" s="134"/>
      <c r="D107" s="197" t="s">
        <v>169</v>
      </c>
      <c r="E107" s="198"/>
      <c r="F107" s="198"/>
      <c r="G107" s="198"/>
      <c r="H107" s="198"/>
      <c r="I107" s="198"/>
      <c r="J107" s="199">
        <f>J223</f>
        <v>0</v>
      </c>
      <c r="K107" s="134"/>
      <c r="L107" s="20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6"/>
      <c r="C108" s="134"/>
      <c r="D108" s="197" t="s">
        <v>170</v>
      </c>
      <c r="E108" s="198"/>
      <c r="F108" s="198"/>
      <c r="G108" s="198"/>
      <c r="H108" s="198"/>
      <c r="I108" s="198"/>
      <c r="J108" s="199">
        <f>J230</f>
        <v>0</v>
      </c>
      <c r="K108" s="134"/>
      <c r="L108" s="20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6"/>
      <c r="C109" s="134"/>
      <c r="D109" s="197" t="s">
        <v>171</v>
      </c>
      <c r="E109" s="198"/>
      <c r="F109" s="198"/>
      <c r="G109" s="198"/>
      <c r="H109" s="198"/>
      <c r="I109" s="198"/>
      <c r="J109" s="199">
        <f>J269</f>
        <v>0</v>
      </c>
      <c r="K109" s="134"/>
      <c r="L109" s="20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6"/>
      <c r="C110" s="134"/>
      <c r="D110" s="197" t="s">
        <v>172</v>
      </c>
      <c r="E110" s="198"/>
      <c r="F110" s="198"/>
      <c r="G110" s="198"/>
      <c r="H110" s="198"/>
      <c r="I110" s="198"/>
      <c r="J110" s="199">
        <f>J339</f>
        <v>0</v>
      </c>
      <c r="K110" s="134"/>
      <c r="L110" s="20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6"/>
      <c r="C111" s="134"/>
      <c r="D111" s="197" t="s">
        <v>173</v>
      </c>
      <c r="E111" s="198"/>
      <c r="F111" s="198"/>
      <c r="G111" s="198"/>
      <c r="H111" s="198"/>
      <c r="I111" s="198"/>
      <c r="J111" s="199">
        <f>J347</f>
        <v>0</v>
      </c>
      <c r="K111" s="134"/>
      <c r="L111" s="20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6"/>
      <c r="C112" s="134"/>
      <c r="D112" s="197" t="s">
        <v>174</v>
      </c>
      <c r="E112" s="198"/>
      <c r="F112" s="198"/>
      <c r="G112" s="198"/>
      <c r="H112" s="198"/>
      <c r="I112" s="198"/>
      <c r="J112" s="199">
        <f>J368</f>
        <v>0</v>
      </c>
      <c r="K112" s="134"/>
      <c r="L112" s="20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6"/>
      <c r="C113" s="134"/>
      <c r="D113" s="197" t="s">
        <v>175</v>
      </c>
      <c r="E113" s="198"/>
      <c r="F113" s="198"/>
      <c r="G113" s="198"/>
      <c r="H113" s="198"/>
      <c r="I113" s="198"/>
      <c r="J113" s="199">
        <f>J443</f>
        <v>0</v>
      </c>
      <c r="K113" s="134"/>
      <c r="L113" s="20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6"/>
      <c r="C114" s="134"/>
      <c r="D114" s="197" t="s">
        <v>176</v>
      </c>
      <c r="E114" s="198"/>
      <c r="F114" s="198"/>
      <c r="G114" s="198"/>
      <c r="H114" s="198"/>
      <c r="I114" s="198"/>
      <c r="J114" s="199">
        <f>J455</f>
        <v>0</v>
      </c>
      <c r="K114" s="134"/>
      <c r="L114" s="20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96"/>
      <c r="C115" s="134"/>
      <c r="D115" s="197" t="s">
        <v>177</v>
      </c>
      <c r="E115" s="198"/>
      <c r="F115" s="198"/>
      <c r="G115" s="198"/>
      <c r="H115" s="198"/>
      <c r="I115" s="198"/>
      <c r="J115" s="199">
        <f>J484</f>
        <v>0</v>
      </c>
      <c r="K115" s="134"/>
      <c r="L115" s="20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96"/>
      <c r="C116" s="134"/>
      <c r="D116" s="197" t="s">
        <v>178</v>
      </c>
      <c r="E116" s="198"/>
      <c r="F116" s="198"/>
      <c r="G116" s="198"/>
      <c r="H116" s="198"/>
      <c r="I116" s="198"/>
      <c r="J116" s="199">
        <f>J497</f>
        <v>0</v>
      </c>
      <c r="K116" s="134"/>
      <c r="L116" s="20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96"/>
      <c r="C117" s="134"/>
      <c r="D117" s="197" t="s">
        <v>179</v>
      </c>
      <c r="E117" s="198"/>
      <c r="F117" s="198"/>
      <c r="G117" s="198"/>
      <c r="H117" s="198"/>
      <c r="I117" s="198"/>
      <c r="J117" s="199">
        <f>J509</f>
        <v>0</v>
      </c>
      <c r="K117" s="134"/>
      <c r="L117" s="20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2" customFormat="1" ht="21.84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67"/>
      <c r="C119" s="68"/>
      <c r="D119" s="68"/>
      <c r="E119" s="68"/>
      <c r="F119" s="68"/>
      <c r="G119" s="68"/>
      <c r="H119" s="68"/>
      <c r="I119" s="68"/>
      <c r="J119" s="68"/>
      <c r="K119" s="68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3" s="2" customFormat="1" ht="6.96" customHeight="1">
      <c r="A123" s="39"/>
      <c r="B123" s="69"/>
      <c r="C123" s="70"/>
      <c r="D123" s="70"/>
      <c r="E123" s="70"/>
      <c r="F123" s="70"/>
      <c r="G123" s="70"/>
      <c r="H123" s="70"/>
      <c r="I123" s="70"/>
      <c r="J123" s="70"/>
      <c r="K123" s="70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24.96" customHeight="1">
      <c r="A124" s="39"/>
      <c r="B124" s="40"/>
      <c r="C124" s="24" t="s">
        <v>180</v>
      </c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16</v>
      </c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4.5" customHeight="1">
      <c r="A127" s="39"/>
      <c r="B127" s="40"/>
      <c r="C127" s="41"/>
      <c r="D127" s="41"/>
      <c r="E127" s="185" t="str">
        <f>E7</f>
        <v>VOŠ a SZŠ - Stavební úpravy objektu</v>
      </c>
      <c r="F127" s="33"/>
      <c r="G127" s="33"/>
      <c r="H127" s="33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1" customFormat="1" ht="12" customHeight="1">
      <c r="B128" s="22"/>
      <c r="C128" s="33" t="s">
        <v>126</v>
      </c>
      <c r="D128" s="23"/>
      <c r="E128" s="23"/>
      <c r="F128" s="23"/>
      <c r="G128" s="23"/>
      <c r="H128" s="23"/>
      <c r="I128" s="23"/>
      <c r="J128" s="23"/>
      <c r="K128" s="23"/>
      <c r="L128" s="21"/>
    </row>
    <row r="129" s="2" customFormat="1" ht="14.5" customHeight="1">
      <c r="A129" s="39"/>
      <c r="B129" s="40"/>
      <c r="C129" s="41"/>
      <c r="D129" s="41"/>
      <c r="E129" s="185" t="s">
        <v>129</v>
      </c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2" customHeight="1">
      <c r="A130" s="39"/>
      <c r="B130" s="40"/>
      <c r="C130" s="33" t="s">
        <v>132</v>
      </c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4.5" customHeight="1">
      <c r="A131" s="39"/>
      <c r="B131" s="40"/>
      <c r="C131" s="41"/>
      <c r="D131" s="41"/>
      <c r="E131" s="77" t="str">
        <f>E11</f>
        <v>stav - Stavební část</v>
      </c>
      <c r="F131" s="41"/>
      <c r="G131" s="41"/>
      <c r="H131" s="41"/>
      <c r="I131" s="41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6.96" customHeight="1">
      <c r="A132" s="39"/>
      <c r="B132" s="40"/>
      <c r="C132" s="41"/>
      <c r="D132" s="41"/>
      <c r="E132" s="41"/>
      <c r="F132" s="41"/>
      <c r="G132" s="41"/>
      <c r="H132" s="41"/>
      <c r="I132" s="41"/>
      <c r="J132" s="41"/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2" customHeight="1">
      <c r="A133" s="39"/>
      <c r="B133" s="40"/>
      <c r="C133" s="33" t="s">
        <v>20</v>
      </c>
      <c r="D133" s="41"/>
      <c r="E133" s="41"/>
      <c r="F133" s="28" t="str">
        <f>F14</f>
        <v>Hradec Králové, Komenského 234</v>
      </c>
      <c r="G133" s="41"/>
      <c r="H133" s="41"/>
      <c r="I133" s="33" t="s">
        <v>22</v>
      </c>
      <c r="J133" s="80" t="str">
        <f>IF(J14="","",J14)</f>
        <v>1. 7. 2021</v>
      </c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6.96" customHeight="1">
      <c r="A134" s="39"/>
      <c r="B134" s="40"/>
      <c r="C134" s="41"/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2" customFormat="1" ht="14.9" customHeight="1">
      <c r="A135" s="39"/>
      <c r="B135" s="40"/>
      <c r="C135" s="33" t="s">
        <v>24</v>
      </c>
      <c r="D135" s="41"/>
      <c r="E135" s="41"/>
      <c r="F135" s="28" t="str">
        <f>E17</f>
        <v xml:space="preserve"> </v>
      </c>
      <c r="G135" s="41"/>
      <c r="H135" s="41"/>
      <c r="I135" s="33" t="s">
        <v>30</v>
      </c>
      <c r="J135" s="37" t="str">
        <f>E23</f>
        <v xml:space="preserve"> </v>
      </c>
      <c r="K135" s="41"/>
      <c r="L135" s="64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="2" customFormat="1" ht="14.9" customHeight="1">
      <c r="A136" s="39"/>
      <c r="B136" s="40"/>
      <c r="C136" s="33" t="s">
        <v>28</v>
      </c>
      <c r="D136" s="41"/>
      <c r="E136" s="41"/>
      <c r="F136" s="28" t="str">
        <f>IF(E20="","",E20)</f>
        <v>Vyplň údaj</v>
      </c>
      <c r="G136" s="41"/>
      <c r="H136" s="41"/>
      <c r="I136" s="33" t="s">
        <v>32</v>
      </c>
      <c r="J136" s="37" t="str">
        <f>E26</f>
        <v xml:space="preserve"> </v>
      </c>
      <c r="K136" s="41"/>
      <c r="L136" s="64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="2" customFormat="1" ht="10.32" customHeight="1">
      <c r="A137" s="39"/>
      <c r="B137" s="40"/>
      <c r="C137" s="41"/>
      <c r="D137" s="41"/>
      <c r="E137" s="41"/>
      <c r="F137" s="41"/>
      <c r="G137" s="41"/>
      <c r="H137" s="41"/>
      <c r="I137" s="41"/>
      <c r="J137" s="41"/>
      <c r="K137" s="41"/>
      <c r="L137" s="64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="11" customFormat="1" ht="29.28" customHeight="1">
      <c r="A138" s="201"/>
      <c r="B138" s="202"/>
      <c r="C138" s="203" t="s">
        <v>181</v>
      </c>
      <c r="D138" s="204" t="s">
        <v>59</v>
      </c>
      <c r="E138" s="204" t="s">
        <v>55</v>
      </c>
      <c r="F138" s="204" t="s">
        <v>56</v>
      </c>
      <c r="G138" s="204" t="s">
        <v>182</v>
      </c>
      <c r="H138" s="204" t="s">
        <v>183</v>
      </c>
      <c r="I138" s="204" t="s">
        <v>184</v>
      </c>
      <c r="J138" s="204" t="s">
        <v>158</v>
      </c>
      <c r="K138" s="205" t="s">
        <v>185</v>
      </c>
      <c r="L138" s="206"/>
      <c r="M138" s="101" t="s">
        <v>1</v>
      </c>
      <c r="N138" s="102" t="s">
        <v>38</v>
      </c>
      <c r="O138" s="102" t="s">
        <v>186</v>
      </c>
      <c r="P138" s="102" t="s">
        <v>187</v>
      </c>
      <c r="Q138" s="102" t="s">
        <v>188</v>
      </c>
      <c r="R138" s="102" t="s">
        <v>189</v>
      </c>
      <c r="S138" s="102" t="s">
        <v>190</v>
      </c>
      <c r="T138" s="103" t="s">
        <v>191</v>
      </c>
      <c r="U138" s="201"/>
      <c r="V138" s="201"/>
      <c r="W138" s="201"/>
      <c r="X138" s="201"/>
      <c r="Y138" s="201"/>
      <c r="Z138" s="201"/>
      <c r="AA138" s="201"/>
      <c r="AB138" s="201"/>
      <c r="AC138" s="201"/>
      <c r="AD138" s="201"/>
      <c r="AE138" s="201"/>
    </row>
    <row r="139" s="2" customFormat="1" ht="22.8" customHeight="1">
      <c r="A139" s="39"/>
      <c r="B139" s="40"/>
      <c r="C139" s="108" t="s">
        <v>192</v>
      </c>
      <c r="D139" s="41"/>
      <c r="E139" s="41"/>
      <c r="F139" s="41"/>
      <c r="G139" s="41"/>
      <c r="H139" s="41"/>
      <c r="I139" s="41"/>
      <c r="J139" s="207">
        <f>BK139</f>
        <v>0</v>
      </c>
      <c r="K139" s="41"/>
      <c r="L139" s="45"/>
      <c r="M139" s="104"/>
      <c r="N139" s="208"/>
      <c r="O139" s="105"/>
      <c r="P139" s="209">
        <f>P140+P204</f>
        <v>0</v>
      </c>
      <c r="Q139" s="105"/>
      <c r="R139" s="209">
        <f>R140+R204</f>
        <v>56.938626969999994</v>
      </c>
      <c r="S139" s="105"/>
      <c r="T139" s="210">
        <f>T140+T204</f>
        <v>4.4731155400000002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73</v>
      </c>
      <c r="AU139" s="18" t="s">
        <v>160</v>
      </c>
      <c r="BK139" s="211">
        <f>BK140+BK204</f>
        <v>0</v>
      </c>
    </row>
    <row r="140" s="12" customFormat="1" ht="25.92" customHeight="1">
      <c r="A140" s="12"/>
      <c r="B140" s="212"/>
      <c r="C140" s="213"/>
      <c r="D140" s="214" t="s">
        <v>73</v>
      </c>
      <c r="E140" s="215" t="s">
        <v>193</v>
      </c>
      <c r="F140" s="215" t="s">
        <v>194</v>
      </c>
      <c r="G140" s="213"/>
      <c r="H140" s="213"/>
      <c r="I140" s="216"/>
      <c r="J140" s="217">
        <f>BK140</f>
        <v>0</v>
      </c>
      <c r="K140" s="213"/>
      <c r="L140" s="218"/>
      <c r="M140" s="219"/>
      <c r="N140" s="220"/>
      <c r="O140" s="220"/>
      <c r="P140" s="221">
        <f>P141+P153+P165+P191+P201</f>
        <v>0</v>
      </c>
      <c r="Q140" s="220"/>
      <c r="R140" s="221">
        <f>R141+R153+R165+R191+R201</f>
        <v>0.54860460999999994</v>
      </c>
      <c r="S140" s="220"/>
      <c r="T140" s="222">
        <f>T141+T153+T165+T191+T201</f>
        <v>1.1534800000000001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3" t="s">
        <v>81</v>
      </c>
      <c r="AT140" s="224" t="s">
        <v>73</v>
      </c>
      <c r="AU140" s="224" t="s">
        <v>74</v>
      </c>
      <c r="AY140" s="223" t="s">
        <v>195</v>
      </c>
      <c r="BK140" s="225">
        <f>BK141+BK153+BK165+BK191+BK201</f>
        <v>0</v>
      </c>
    </row>
    <row r="141" s="12" customFormat="1" ht="22.8" customHeight="1">
      <c r="A141" s="12"/>
      <c r="B141" s="212"/>
      <c r="C141" s="213"/>
      <c r="D141" s="214" t="s">
        <v>73</v>
      </c>
      <c r="E141" s="226" t="s">
        <v>196</v>
      </c>
      <c r="F141" s="226" t="s">
        <v>197</v>
      </c>
      <c r="G141" s="213"/>
      <c r="H141" s="213"/>
      <c r="I141" s="216"/>
      <c r="J141" s="227">
        <f>BK141</f>
        <v>0</v>
      </c>
      <c r="K141" s="213"/>
      <c r="L141" s="218"/>
      <c r="M141" s="219"/>
      <c r="N141" s="220"/>
      <c r="O141" s="220"/>
      <c r="P141" s="221">
        <f>SUM(P142:P152)</f>
        <v>0</v>
      </c>
      <c r="Q141" s="220"/>
      <c r="R141" s="221">
        <f>SUM(R142:R152)</f>
        <v>0.27812534999999999</v>
      </c>
      <c r="S141" s="220"/>
      <c r="T141" s="222">
        <f>SUM(T142:T152)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23" t="s">
        <v>81</v>
      </c>
      <c r="AT141" s="224" t="s">
        <v>73</v>
      </c>
      <c r="AU141" s="224" t="s">
        <v>81</v>
      </c>
      <c r="AY141" s="223" t="s">
        <v>195</v>
      </c>
      <c r="BK141" s="225">
        <f>SUM(BK142:BK152)</f>
        <v>0</v>
      </c>
    </row>
    <row r="142" s="2" customFormat="1" ht="20.5" customHeight="1">
      <c r="A142" s="39"/>
      <c r="B142" s="40"/>
      <c r="C142" s="228" t="s">
        <v>81</v>
      </c>
      <c r="D142" s="228" t="s">
        <v>198</v>
      </c>
      <c r="E142" s="229" t="s">
        <v>199</v>
      </c>
      <c r="F142" s="230" t="s">
        <v>200</v>
      </c>
      <c r="G142" s="231" t="s">
        <v>201</v>
      </c>
      <c r="H142" s="232">
        <v>1</v>
      </c>
      <c r="I142" s="233"/>
      <c r="J142" s="234">
        <f>ROUND(I142*H142,2)</f>
        <v>0</v>
      </c>
      <c r="K142" s="230" t="s">
        <v>202</v>
      </c>
      <c r="L142" s="45"/>
      <c r="M142" s="235" t="s">
        <v>1</v>
      </c>
      <c r="N142" s="236" t="s">
        <v>39</v>
      </c>
      <c r="O142" s="92"/>
      <c r="P142" s="237">
        <f>O142*H142</f>
        <v>0</v>
      </c>
      <c r="Q142" s="237">
        <v>0.042000000000000003</v>
      </c>
      <c r="R142" s="237">
        <f>Q142*H142</f>
        <v>0.042000000000000003</v>
      </c>
      <c r="S142" s="237">
        <v>0</v>
      </c>
      <c r="T142" s="238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9" t="s">
        <v>203</v>
      </c>
      <c r="AT142" s="239" t="s">
        <v>198</v>
      </c>
      <c r="AU142" s="239" t="s">
        <v>83</v>
      </c>
      <c r="AY142" s="18" t="s">
        <v>195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8" t="s">
        <v>81</v>
      </c>
      <c r="BK142" s="240">
        <f>ROUND(I142*H142,2)</f>
        <v>0</v>
      </c>
      <c r="BL142" s="18" t="s">
        <v>203</v>
      </c>
      <c r="BM142" s="239" t="s">
        <v>204</v>
      </c>
    </row>
    <row r="143" s="2" customFormat="1">
      <c r="A143" s="39"/>
      <c r="B143" s="40"/>
      <c r="C143" s="41"/>
      <c r="D143" s="241" t="s">
        <v>205</v>
      </c>
      <c r="E143" s="41"/>
      <c r="F143" s="242" t="s">
        <v>206</v>
      </c>
      <c r="G143" s="41"/>
      <c r="H143" s="41"/>
      <c r="I143" s="243"/>
      <c r="J143" s="41"/>
      <c r="K143" s="41"/>
      <c r="L143" s="45"/>
      <c r="M143" s="244"/>
      <c r="N143" s="245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205</v>
      </c>
      <c r="AU143" s="18" t="s">
        <v>83</v>
      </c>
    </row>
    <row r="144" s="2" customFormat="1" ht="14.5" customHeight="1">
      <c r="A144" s="39"/>
      <c r="B144" s="40"/>
      <c r="C144" s="228" t="s">
        <v>83</v>
      </c>
      <c r="D144" s="228" t="s">
        <v>198</v>
      </c>
      <c r="E144" s="229" t="s">
        <v>207</v>
      </c>
      <c r="F144" s="230" t="s">
        <v>208</v>
      </c>
      <c r="G144" s="231" t="s">
        <v>209</v>
      </c>
      <c r="H144" s="232">
        <v>0.029999999999999999</v>
      </c>
      <c r="I144" s="233"/>
      <c r="J144" s="234">
        <f>ROUND(I144*H144,2)</f>
        <v>0</v>
      </c>
      <c r="K144" s="230" t="s">
        <v>202</v>
      </c>
      <c r="L144" s="45"/>
      <c r="M144" s="235" t="s">
        <v>1</v>
      </c>
      <c r="N144" s="236" t="s">
        <v>39</v>
      </c>
      <c r="O144" s="92"/>
      <c r="P144" s="237">
        <f>O144*H144</f>
        <v>0</v>
      </c>
      <c r="Q144" s="237">
        <v>1.94302</v>
      </c>
      <c r="R144" s="237">
        <f>Q144*H144</f>
        <v>0.058290599999999998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203</v>
      </c>
      <c r="AT144" s="239" t="s">
        <v>198</v>
      </c>
      <c r="AU144" s="239" t="s">
        <v>83</v>
      </c>
      <c r="AY144" s="18" t="s">
        <v>195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81</v>
      </c>
      <c r="BK144" s="240">
        <f>ROUND(I144*H144,2)</f>
        <v>0</v>
      </c>
      <c r="BL144" s="18" t="s">
        <v>203</v>
      </c>
      <c r="BM144" s="239" t="s">
        <v>210</v>
      </c>
    </row>
    <row r="145" s="2" customFormat="1">
      <c r="A145" s="39"/>
      <c r="B145" s="40"/>
      <c r="C145" s="41"/>
      <c r="D145" s="241" t="s">
        <v>205</v>
      </c>
      <c r="E145" s="41"/>
      <c r="F145" s="242" t="s">
        <v>211</v>
      </c>
      <c r="G145" s="41"/>
      <c r="H145" s="41"/>
      <c r="I145" s="243"/>
      <c r="J145" s="41"/>
      <c r="K145" s="41"/>
      <c r="L145" s="45"/>
      <c r="M145" s="244"/>
      <c r="N145" s="245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205</v>
      </c>
      <c r="AU145" s="18" t="s">
        <v>83</v>
      </c>
    </row>
    <row r="146" s="13" customFormat="1">
      <c r="A146" s="13"/>
      <c r="B146" s="246"/>
      <c r="C146" s="247"/>
      <c r="D146" s="241" t="s">
        <v>212</v>
      </c>
      <c r="E146" s="248" t="s">
        <v>1</v>
      </c>
      <c r="F146" s="249" t="s">
        <v>213</v>
      </c>
      <c r="G146" s="247"/>
      <c r="H146" s="250">
        <v>0.029999999999999999</v>
      </c>
      <c r="I146" s="251"/>
      <c r="J146" s="247"/>
      <c r="K146" s="247"/>
      <c r="L146" s="252"/>
      <c r="M146" s="253"/>
      <c r="N146" s="254"/>
      <c r="O146" s="254"/>
      <c r="P146" s="254"/>
      <c r="Q146" s="254"/>
      <c r="R146" s="254"/>
      <c r="S146" s="254"/>
      <c r="T146" s="25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6" t="s">
        <v>212</v>
      </c>
      <c r="AU146" s="256" t="s">
        <v>83</v>
      </c>
      <c r="AV146" s="13" t="s">
        <v>83</v>
      </c>
      <c r="AW146" s="13" t="s">
        <v>31</v>
      </c>
      <c r="AX146" s="13" t="s">
        <v>81</v>
      </c>
      <c r="AY146" s="256" t="s">
        <v>195</v>
      </c>
    </row>
    <row r="147" s="2" customFormat="1" ht="20.5" customHeight="1">
      <c r="A147" s="39"/>
      <c r="B147" s="40"/>
      <c r="C147" s="228" t="s">
        <v>196</v>
      </c>
      <c r="D147" s="228" t="s">
        <v>198</v>
      </c>
      <c r="E147" s="229" t="s">
        <v>214</v>
      </c>
      <c r="F147" s="230" t="s">
        <v>215</v>
      </c>
      <c r="G147" s="231" t="s">
        <v>216</v>
      </c>
      <c r="H147" s="232">
        <v>5.6749999999999998</v>
      </c>
      <c r="I147" s="233"/>
      <c r="J147" s="234">
        <f>ROUND(I147*H147,2)</f>
        <v>0</v>
      </c>
      <c r="K147" s="230" t="s">
        <v>202</v>
      </c>
      <c r="L147" s="45"/>
      <c r="M147" s="235" t="s">
        <v>1</v>
      </c>
      <c r="N147" s="236" t="s">
        <v>39</v>
      </c>
      <c r="O147" s="92"/>
      <c r="P147" s="237">
        <f>O147*H147</f>
        <v>0</v>
      </c>
      <c r="Q147" s="237">
        <v>0.028570000000000002</v>
      </c>
      <c r="R147" s="237">
        <f>Q147*H147</f>
        <v>0.16213474999999999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203</v>
      </c>
      <c r="AT147" s="239" t="s">
        <v>198</v>
      </c>
      <c r="AU147" s="239" t="s">
        <v>83</v>
      </c>
      <c r="AY147" s="18" t="s">
        <v>195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81</v>
      </c>
      <c r="BK147" s="240">
        <f>ROUND(I147*H147,2)</f>
        <v>0</v>
      </c>
      <c r="BL147" s="18" t="s">
        <v>203</v>
      </c>
      <c r="BM147" s="239" t="s">
        <v>217</v>
      </c>
    </row>
    <row r="148" s="2" customFormat="1">
      <c r="A148" s="39"/>
      <c r="B148" s="40"/>
      <c r="C148" s="41"/>
      <c r="D148" s="241" t="s">
        <v>205</v>
      </c>
      <c r="E148" s="41"/>
      <c r="F148" s="242" t="s">
        <v>218</v>
      </c>
      <c r="G148" s="41"/>
      <c r="H148" s="41"/>
      <c r="I148" s="243"/>
      <c r="J148" s="41"/>
      <c r="K148" s="41"/>
      <c r="L148" s="45"/>
      <c r="M148" s="244"/>
      <c r="N148" s="245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205</v>
      </c>
      <c r="AU148" s="18" t="s">
        <v>83</v>
      </c>
    </row>
    <row r="149" s="13" customFormat="1">
      <c r="A149" s="13"/>
      <c r="B149" s="246"/>
      <c r="C149" s="247"/>
      <c r="D149" s="241" t="s">
        <v>212</v>
      </c>
      <c r="E149" s="248" t="s">
        <v>115</v>
      </c>
      <c r="F149" s="249" t="s">
        <v>219</v>
      </c>
      <c r="G149" s="247"/>
      <c r="H149" s="250">
        <v>5.6749999999999998</v>
      </c>
      <c r="I149" s="251"/>
      <c r="J149" s="247"/>
      <c r="K149" s="247"/>
      <c r="L149" s="252"/>
      <c r="M149" s="253"/>
      <c r="N149" s="254"/>
      <c r="O149" s="254"/>
      <c r="P149" s="254"/>
      <c r="Q149" s="254"/>
      <c r="R149" s="254"/>
      <c r="S149" s="254"/>
      <c r="T149" s="25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6" t="s">
        <v>212</v>
      </c>
      <c r="AU149" s="256" t="s">
        <v>83</v>
      </c>
      <c r="AV149" s="13" t="s">
        <v>83</v>
      </c>
      <c r="AW149" s="13" t="s">
        <v>31</v>
      </c>
      <c r="AX149" s="13" t="s">
        <v>81</v>
      </c>
      <c r="AY149" s="256" t="s">
        <v>195</v>
      </c>
    </row>
    <row r="150" s="2" customFormat="1">
      <c r="A150" s="39"/>
      <c r="B150" s="40"/>
      <c r="C150" s="228" t="s">
        <v>203</v>
      </c>
      <c r="D150" s="228" t="s">
        <v>198</v>
      </c>
      <c r="E150" s="229" t="s">
        <v>220</v>
      </c>
      <c r="F150" s="230" t="s">
        <v>221</v>
      </c>
      <c r="G150" s="231" t="s">
        <v>216</v>
      </c>
      <c r="H150" s="232">
        <v>2</v>
      </c>
      <c r="I150" s="233"/>
      <c r="J150" s="234">
        <f>ROUND(I150*H150,2)</f>
        <v>0</v>
      </c>
      <c r="K150" s="230" t="s">
        <v>202</v>
      </c>
      <c r="L150" s="45"/>
      <c r="M150" s="235" t="s">
        <v>1</v>
      </c>
      <c r="N150" s="236" t="s">
        <v>39</v>
      </c>
      <c r="O150" s="92"/>
      <c r="P150" s="237">
        <f>O150*H150</f>
        <v>0</v>
      </c>
      <c r="Q150" s="237">
        <v>0.0078499999999999993</v>
      </c>
      <c r="R150" s="237">
        <f>Q150*H150</f>
        <v>0.015699999999999999</v>
      </c>
      <c r="S150" s="237">
        <v>0</v>
      </c>
      <c r="T150" s="238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9" t="s">
        <v>203</v>
      </c>
      <c r="AT150" s="239" t="s">
        <v>198</v>
      </c>
      <c r="AU150" s="239" t="s">
        <v>83</v>
      </c>
      <c r="AY150" s="18" t="s">
        <v>195</v>
      </c>
      <c r="BE150" s="240">
        <f>IF(N150="základní",J150,0)</f>
        <v>0</v>
      </c>
      <c r="BF150" s="240">
        <f>IF(N150="snížená",J150,0)</f>
        <v>0</v>
      </c>
      <c r="BG150" s="240">
        <f>IF(N150="zákl. přenesená",J150,0)</f>
        <v>0</v>
      </c>
      <c r="BH150" s="240">
        <f>IF(N150="sníž. přenesená",J150,0)</f>
        <v>0</v>
      </c>
      <c r="BI150" s="240">
        <f>IF(N150="nulová",J150,0)</f>
        <v>0</v>
      </c>
      <c r="BJ150" s="18" t="s">
        <v>81</v>
      </c>
      <c r="BK150" s="240">
        <f>ROUND(I150*H150,2)</f>
        <v>0</v>
      </c>
      <c r="BL150" s="18" t="s">
        <v>203</v>
      </c>
      <c r="BM150" s="239" t="s">
        <v>222</v>
      </c>
    </row>
    <row r="151" s="2" customFormat="1">
      <c r="A151" s="39"/>
      <c r="B151" s="40"/>
      <c r="C151" s="41"/>
      <c r="D151" s="241" t="s">
        <v>205</v>
      </c>
      <c r="E151" s="41"/>
      <c r="F151" s="242" t="s">
        <v>223</v>
      </c>
      <c r="G151" s="41"/>
      <c r="H151" s="41"/>
      <c r="I151" s="243"/>
      <c r="J151" s="41"/>
      <c r="K151" s="41"/>
      <c r="L151" s="45"/>
      <c r="M151" s="244"/>
      <c r="N151" s="245"/>
      <c r="O151" s="92"/>
      <c r="P151" s="92"/>
      <c r="Q151" s="92"/>
      <c r="R151" s="92"/>
      <c r="S151" s="92"/>
      <c r="T151" s="93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T151" s="18" t="s">
        <v>205</v>
      </c>
      <c r="AU151" s="18" t="s">
        <v>83</v>
      </c>
    </row>
    <row r="152" s="13" customFormat="1">
      <c r="A152" s="13"/>
      <c r="B152" s="246"/>
      <c r="C152" s="247"/>
      <c r="D152" s="241" t="s">
        <v>212</v>
      </c>
      <c r="E152" s="248" t="s">
        <v>1</v>
      </c>
      <c r="F152" s="249" t="s">
        <v>224</v>
      </c>
      <c r="G152" s="247"/>
      <c r="H152" s="250">
        <v>2</v>
      </c>
      <c r="I152" s="251"/>
      <c r="J152" s="247"/>
      <c r="K152" s="247"/>
      <c r="L152" s="252"/>
      <c r="M152" s="253"/>
      <c r="N152" s="254"/>
      <c r="O152" s="254"/>
      <c r="P152" s="254"/>
      <c r="Q152" s="254"/>
      <c r="R152" s="254"/>
      <c r="S152" s="254"/>
      <c r="T152" s="25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6" t="s">
        <v>212</v>
      </c>
      <c r="AU152" s="256" t="s">
        <v>83</v>
      </c>
      <c r="AV152" s="13" t="s">
        <v>83</v>
      </c>
      <c r="AW152" s="13" t="s">
        <v>31</v>
      </c>
      <c r="AX152" s="13" t="s">
        <v>81</v>
      </c>
      <c r="AY152" s="256" t="s">
        <v>195</v>
      </c>
    </row>
    <row r="153" s="12" customFormat="1" ht="22.8" customHeight="1">
      <c r="A153" s="12"/>
      <c r="B153" s="212"/>
      <c r="C153" s="213"/>
      <c r="D153" s="214" t="s">
        <v>73</v>
      </c>
      <c r="E153" s="226" t="s">
        <v>225</v>
      </c>
      <c r="F153" s="226" t="s">
        <v>226</v>
      </c>
      <c r="G153" s="213"/>
      <c r="H153" s="213"/>
      <c r="I153" s="216"/>
      <c r="J153" s="227">
        <f>BK153</f>
        <v>0</v>
      </c>
      <c r="K153" s="213"/>
      <c r="L153" s="218"/>
      <c r="M153" s="219"/>
      <c r="N153" s="220"/>
      <c r="O153" s="220"/>
      <c r="P153" s="221">
        <f>SUM(P154:P164)</f>
        <v>0</v>
      </c>
      <c r="Q153" s="220"/>
      <c r="R153" s="221">
        <f>SUM(R154:R164)</f>
        <v>0.21290649999999997</v>
      </c>
      <c r="S153" s="220"/>
      <c r="T153" s="222">
        <f>SUM(T154:T164)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23" t="s">
        <v>81</v>
      </c>
      <c r="AT153" s="224" t="s">
        <v>73</v>
      </c>
      <c r="AU153" s="224" t="s">
        <v>81</v>
      </c>
      <c r="AY153" s="223" t="s">
        <v>195</v>
      </c>
      <c r="BK153" s="225">
        <f>SUM(BK154:BK164)</f>
        <v>0</v>
      </c>
    </row>
    <row r="154" s="2" customFormat="1">
      <c r="A154" s="39"/>
      <c r="B154" s="40"/>
      <c r="C154" s="228" t="s">
        <v>227</v>
      </c>
      <c r="D154" s="228" t="s">
        <v>198</v>
      </c>
      <c r="E154" s="229" t="s">
        <v>228</v>
      </c>
      <c r="F154" s="230" t="s">
        <v>229</v>
      </c>
      <c r="G154" s="231" t="s">
        <v>216</v>
      </c>
      <c r="H154" s="232">
        <v>5.6749999999999998</v>
      </c>
      <c r="I154" s="233"/>
      <c r="J154" s="234">
        <f>ROUND(I154*H154,2)</f>
        <v>0</v>
      </c>
      <c r="K154" s="230" t="s">
        <v>202</v>
      </c>
      <c r="L154" s="45"/>
      <c r="M154" s="235" t="s">
        <v>1</v>
      </c>
      <c r="N154" s="236" t="s">
        <v>39</v>
      </c>
      <c r="O154" s="92"/>
      <c r="P154" s="237">
        <f>O154*H154</f>
        <v>0</v>
      </c>
      <c r="Q154" s="237">
        <v>0.018380000000000001</v>
      </c>
      <c r="R154" s="237">
        <f>Q154*H154</f>
        <v>0.1043065</v>
      </c>
      <c r="S154" s="237">
        <v>0</v>
      </c>
      <c r="T154" s="238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9" t="s">
        <v>203</v>
      </c>
      <c r="AT154" s="239" t="s">
        <v>198</v>
      </c>
      <c r="AU154" s="239" t="s">
        <v>83</v>
      </c>
      <c r="AY154" s="18" t="s">
        <v>195</v>
      </c>
      <c r="BE154" s="240">
        <f>IF(N154="základní",J154,0)</f>
        <v>0</v>
      </c>
      <c r="BF154" s="240">
        <f>IF(N154="snížená",J154,0)</f>
        <v>0</v>
      </c>
      <c r="BG154" s="240">
        <f>IF(N154="zákl. přenesená",J154,0)</f>
        <v>0</v>
      </c>
      <c r="BH154" s="240">
        <f>IF(N154="sníž. přenesená",J154,0)</f>
        <v>0</v>
      </c>
      <c r="BI154" s="240">
        <f>IF(N154="nulová",J154,0)</f>
        <v>0</v>
      </c>
      <c r="BJ154" s="18" t="s">
        <v>81</v>
      </c>
      <c r="BK154" s="240">
        <f>ROUND(I154*H154,2)</f>
        <v>0</v>
      </c>
      <c r="BL154" s="18" t="s">
        <v>203</v>
      </c>
      <c r="BM154" s="239" t="s">
        <v>230</v>
      </c>
    </row>
    <row r="155" s="2" customFormat="1">
      <c r="A155" s="39"/>
      <c r="B155" s="40"/>
      <c r="C155" s="41"/>
      <c r="D155" s="241" t="s">
        <v>205</v>
      </c>
      <c r="E155" s="41"/>
      <c r="F155" s="242" t="s">
        <v>231</v>
      </c>
      <c r="G155" s="41"/>
      <c r="H155" s="41"/>
      <c r="I155" s="243"/>
      <c r="J155" s="41"/>
      <c r="K155" s="41"/>
      <c r="L155" s="45"/>
      <c r="M155" s="244"/>
      <c r="N155" s="245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205</v>
      </c>
      <c r="AU155" s="18" t="s">
        <v>83</v>
      </c>
    </row>
    <row r="156" s="13" customFormat="1">
      <c r="A156" s="13"/>
      <c r="B156" s="246"/>
      <c r="C156" s="247"/>
      <c r="D156" s="241" t="s">
        <v>212</v>
      </c>
      <c r="E156" s="248" t="s">
        <v>1</v>
      </c>
      <c r="F156" s="249" t="s">
        <v>115</v>
      </c>
      <c r="G156" s="247"/>
      <c r="H156" s="250">
        <v>5.6749999999999998</v>
      </c>
      <c r="I156" s="251"/>
      <c r="J156" s="247"/>
      <c r="K156" s="247"/>
      <c r="L156" s="252"/>
      <c r="M156" s="253"/>
      <c r="N156" s="254"/>
      <c r="O156" s="254"/>
      <c r="P156" s="254"/>
      <c r="Q156" s="254"/>
      <c r="R156" s="254"/>
      <c r="S156" s="254"/>
      <c r="T156" s="25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6" t="s">
        <v>212</v>
      </c>
      <c r="AU156" s="256" t="s">
        <v>83</v>
      </c>
      <c r="AV156" s="13" t="s">
        <v>83</v>
      </c>
      <c r="AW156" s="13" t="s">
        <v>31</v>
      </c>
      <c r="AX156" s="13" t="s">
        <v>81</v>
      </c>
      <c r="AY156" s="256" t="s">
        <v>195</v>
      </c>
    </row>
    <row r="157" s="2" customFormat="1">
      <c r="A157" s="39"/>
      <c r="B157" s="40"/>
      <c r="C157" s="228" t="s">
        <v>225</v>
      </c>
      <c r="D157" s="228" t="s">
        <v>198</v>
      </c>
      <c r="E157" s="229" t="s">
        <v>232</v>
      </c>
      <c r="F157" s="230" t="s">
        <v>233</v>
      </c>
      <c r="G157" s="231" t="s">
        <v>234</v>
      </c>
      <c r="H157" s="232">
        <v>11.76</v>
      </c>
      <c r="I157" s="233"/>
      <c r="J157" s="234">
        <f>ROUND(I157*H157,2)</f>
        <v>0</v>
      </c>
      <c r="K157" s="230" t="s">
        <v>202</v>
      </c>
      <c r="L157" s="45"/>
      <c r="M157" s="235" t="s">
        <v>1</v>
      </c>
      <c r="N157" s="236" t="s">
        <v>39</v>
      </c>
      <c r="O157" s="92"/>
      <c r="P157" s="237">
        <f>O157*H157</f>
        <v>0</v>
      </c>
      <c r="Q157" s="237">
        <v>0.0015</v>
      </c>
      <c r="R157" s="237">
        <f>Q157*H157</f>
        <v>0.017639999999999999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203</v>
      </c>
      <c r="AT157" s="239" t="s">
        <v>198</v>
      </c>
      <c r="AU157" s="239" t="s">
        <v>83</v>
      </c>
      <c r="AY157" s="18" t="s">
        <v>195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81</v>
      </c>
      <c r="BK157" s="240">
        <f>ROUND(I157*H157,2)</f>
        <v>0</v>
      </c>
      <c r="BL157" s="18" t="s">
        <v>203</v>
      </c>
      <c r="BM157" s="239" t="s">
        <v>235</v>
      </c>
    </row>
    <row r="158" s="2" customFormat="1">
      <c r="A158" s="39"/>
      <c r="B158" s="40"/>
      <c r="C158" s="41"/>
      <c r="D158" s="241" t="s">
        <v>205</v>
      </c>
      <c r="E158" s="41"/>
      <c r="F158" s="242" t="s">
        <v>236</v>
      </c>
      <c r="G158" s="41"/>
      <c r="H158" s="41"/>
      <c r="I158" s="243"/>
      <c r="J158" s="41"/>
      <c r="K158" s="41"/>
      <c r="L158" s="45"/>
      <c r="M158" s="244"/>
      <c r="N158" s="245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205</v>
      </c>
      <c r="AU158" s="18" t="s">
        <v>83</v>
      </c>
    </row>
    <row r="159" s="13" customFormat="1">
      <c r="A159" s="13"/>
      <c r="B159" s="246"/>
      <c r="C159" s="247"/>
      <c r="D159" s="241" t="s">
        <v>212</v>
      </c>
      <c r="E159" s="248" t="s">
        <v>1</v>
      </c>
      <c r="F159" s="249" t="s">
        <v>237</v>
      </c>
      <c r="G159" s="247"/>
      <c r="H159" s="250">
        <v>11.76</v>
      </c>
      <c r="I159" s="251"/>
      <c r="J159" s="247"/>
      <c r="K159" s="247"/>
      <c r="L159" s="252"/>
      <c r="M159" s="253"/>
      <c r="N159" s="254"/>
      <c r="O159" s="254"/>
      <c r="P159" s="254"/>
      <c r="Q159" s="254"/>
      <c r="R159" s="254"/>
      <c r="S159" s="254"/>
      <c r="T159" s="25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6" t="s">
        <v>212</v>
      </c>
      <c r="AU159" s="256" t="s">
        <v>83</v>
      </c>
      <c r="AV159" s="13" t="s">
        <v>83</v>
      </c>
      <c r="AW159" s="13" t="s">
        <v>31</v>
      </c>
      <c r="AX159" s="13" t="s">
        <v>81</v>
      </c>
      <c r="AY159" s="256" t="s">
        <v>195</v>
      </c>
    </row>
    <row r="160" s="2" customFormat="1" ht="20.5" customHeight="1">
      <c r="A160" s="39"/>
      <c r="B160" s="40"/>
      <c r="C160" s="228" t="s">
        <v>238</v>
      </c>
      <c r="D160" s="228" t="s">
        <v>198</v>
      </c>
      <c r="E160" s="229" t="s">
        <v>239</v>
      </c>
      <c r="F160" s="230" t="s">
        <v>240</v>
      </c>
      <c r="G160" s="231" t="s">
        <v>201</v>
      </c>
      <c r="H160" s="232">
        <v>1</v>
      </c>
      <c r="I160" s="233"/>
      <c r="J160" s="234">
        <f>ROUND(I160*H160,2)</f>
        <v>0</v>
      </c>
      <c r="K160" s="230" t="s">
        <v>202</v>
      </c>
      <c r="L160" s="45"/>
      <c r="M160" s="235" t="s">
        <v>1</v>
      </c>
      <c r="N160" s="236" t="s">
        <v>39</v>
      </c>
      <c r="O160" s="92"/>
      <c r="P160" s="237">
        <f>O160*H160</f>
        <v>0</v>
      </c>
      <c r="Q160" s="237">
        <v>0.071459999999999996</v>
      </c>
      <c r="R160" s="237">
        <f>Q160*H160</f>
        <v>0.071459999999999996</v>
      </c>
      <c r="S160" s="237">
        <v>0</v>
      </c>
      <c r="T160" s="238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9" t="s">
        <v>241</v>
      </c>
      <c r="AT160" s="239" t="s">
        <v>198</v>
      </c>
      <c r="AU160" s="239" t="s">
        <v>83</v>
      </c>
      <c r="AY160" s="18" t="s">
        <v>195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8" t="s">
        <v>81</v>
      </c>
      <c r="BK160" s="240">
        <f>ROUND(I160*H160,2)</f>
        <v>0</v>
      </c>
      <c r="BL160" s="18" t="s">
        <v>241</v>
      </c>
      <c r="BM160" s="239" t="s">
        <v>242</v>
      </c>
    </row>
    <row r="161" s="2" customFormat="1">
      <c r="A161" s="39"/>
      <c r="B161" s="40"/>
      <c r="C161" s="41"/>
      <c r="D161" s="241" t="s">
        <v>205</v>
      </c>
      <c r="E161" s="41"/>
      <c r="F161" s="242" t="s">
        <v>243</v>
      </c>
      <c r="G161" s="41"/>
      <c r="H161" s="41"/>
      <c r="I161" s="243"/>
      <c r="J161" s="41"/>
      <c r="K161" s="41"/>
      <c r="L161" s="45"/>
      <c r="M161" s="244"/>
      <c r="N161" s="245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205</v>
      </c>
      <c r="AU161" s="18" t="s">
        <v>83</v>
      </c>
    </row>
    <row r="162" s="13" customFormat="1">
      <c r="A162" s="13"/>
      <c r="B162" s="246"/>
      <c r="C162" s="247"/>
      <c r="D162" s="241" t="s">
        <v>212</v>
      </c>
      <c r="E162" s="248" t="s">
        <v>1</v>
      </c>
      <c r="F162" s="249" t="s">
        <v>244</v>
      </c>
      <c r="G162" s="247"/>
      <c r="H162" s="250">
        <v>1</v>
      </c>
      <c r="I162" s="251"/>
      <c r="J162" s="247"/>
      <c r="K162" s="247"/>
      <c r="L162" s="252"/>
      <c r="M162" s="253"/>
      <c r="N162" s="254"/>
      <c r="O162" s="254"/>
      <c r="P162" s="254"/>
      <c r="Q162" s="254"/>
      <c r="R162" s="254"/>
      <c r="S162" s="254"/>
      <c r="T162" s="25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6" t="s">
        <v>212</v>
      </c>
      <c r="AU162" s="256" t="s">
        <v>83</v>
      </c>
      <c r="AV162" s="13" t="s">
        <v>83</v>
      </c>
      <c r="AW162" s="13" t="s">
        <v>31</v>
      </c>
      <c r="AX162" s="13" t="s">
        <v>81</v>
      </c>
      <c r="AY162" s="256" t="s">
        <v>195</v>
      </c>
    </row>
    <row r="163" s="2" customFormat="1">
      <c r="A163" s="39"/>
      <c r="B163" s="40"/>
      <c r="C163" s="257" t="s">
        <v>245</v>
      </c>
      <c r="D163" s="257" t="s">
        <v>246</v>
      </c>
      <c r="E163" s="258" t="s">
        <v>247</v>
      </c>
      <c r="F163" s="259" t="s">
        <v>248</v>
      </c>
      <c r="G163" s="260" t="s">
        <v>201</v>
      </c>
      <c r="H163" s="261">
        <v>1</v>
      </c>
      <c r="I163" s="262"/>
      <c r="J163" s="263">
        <f>ROUND(I163*H163,2)</f>
        <v>0</v>
      </c>
      <c r="K163" s="259" t="s">
        <v>202</v>
      </c>
      <c r="L163" s="264"/>
      <c r="M163" s="265" t="s">
        <v>1</v>
      </c>
      <c r="N163" s="266" t="s">
        <v>39</v>
      </c>
      <c r="O163" s="92"/>
      <c r="P163" s="237">
        <f>O163*H163</f>
        <v>0</v>
      </c>
      <c r="Q163" s="237">
        <v>0.0195</v>
      </c>
      <c r="R163" s="237">
        <f>Q163*H163</f>
        <v>0.0195</v>
      </c>
      <c r="S163" s="237">
        <v>0</v>
      </c>
      <c r="T163" s="238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9" t="s">
        <v>249</v>
      </c>
      <c r="AT163" s="239" t="s">
        <v>246</v>
      </c>
      <c r="AU163" s="239" t="s">
        <v>83</v>
      </c>
      <c r="AY163" s="18" t="s">
        <v>195</v>
      </c>
      <c r="BE163" s="240">
        <f>IF(N163="základní",J163,0)</f>
        <v>0</v>
      </c>
      <c r="BF163" s="240">
        <f>IF(N163="snížená",J163,0)</f>
        <v>0</v>
      </c>
      <c r="BG163" s="240">
        <f>IF(N163="zákl. přenesená",J163,0)</f>
        <v>0</v>
      </c>
      <c r="BH163" s="240">
        <f>IF(N163="sníž. přenesená",J163,0)</f>
        <v>0</v>
      </c>
      <c r="BI163" s="240">
        <f>IF(N163="nulová",J163,0)</f>
        <v>0</v>
      </c>
      <c r="BJ163" s="18" t="s">
        <v>81</v>
      </c>
      <c r="BK163" s="240">
        <f>ROUND(I163*H163,2)</f>
        <v>0</v>
      </c>
      <c r="BL163" s="18" t="s">
        <v>241</v>
      </c>
      <c r="BM163" s="239" t="s">
        <v>250</v>
      </c>
    </row>
    <row r="164" s="2" customFormat="1">
      <c r="A164" s="39"/>
      <c r="B164" s="40"/>
      <c r="C164" s="41"/>
      <c r="D164" s="241" t="s">
        <v>205</v>
      </c>
      <c r="E164" s="41"/>
      <c r="F164" s="242" t="s">
        <v>248</v>
      </c>
      <c r="G164" s="41"/>
      <c r="H164" s="41"/>
      <c r="I164" s="243"/>
      <c r="J164" s="41"/>
      <c r="K164" s="41"/>
      <c r="L164" s="45"/>
      <c r="M164" s="244"/>
      <c r="N164" s="245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205</v>
      </c>
      <c r="AU164" s="18" t="s">
        <v>83</v>
      </c>
    </row>
    <row r="165" s="12" customFormat="1" ht="22.8" customHeight="1">
      <c r="A165" s="12"/>
      <c r="B165" s="212"/>
      <c r="C165" s="213"/>
      <c r="D165" s="214" t="s">
        <v>73</v>
      </c>
      <c r="E165" s="226" t="s">
        <v>251</v>
      </c>
      <c r="F165" s="226" t="s">
        <v>252</v>
      </c>
      <c r="G165" s="213"/>
      <c r="H165" s="213"/>
      <c r="I165" s="216"/>
      <c r="J165" s="227">
        <f>BK165</f>
        <v>0</v>
      </c>
      <c r="K165" s="213"/>
      <c r="L165" s="218"/>
      <c r="M165" s="219"/>
      <c r="N165" s="220"/>
      <c r="O165" s="220"/>
      <c r="P165" s="221">
        <f>SUM(P166:P190)</f>
        <v>0</v>
      </c>
      <c r="Q165" s="220"/>
      <c r="R165" s="221">
        <f>SUM(R166:R190)</f>
        <v>0.057572760000000001</v>
      </c>
      <c r="S165" s="220"/>
      <c r="T165" s="222">
        <f>SUM(T166:T190)</f>
        <v>1.1534800000000001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23" t="s">
        <v>81</v>
      </c>
      <c r="AT165" s="224" t="s">
        <v>73</v>
      </c>
      <c r="AU165" s="224" t="s">
        <v>81</v>
      </c>
      <c r="AY165" s="223" t="s">
        <v>195</v>
      </c>
      <c r="BK165" s="225">
        <f>SUM(BK166:BK190)</f>
        <v>0</v>
      </c>
    </row>
    <row r="166" s="2" customFormat="1">
      <c r="A166" s="39"/>
      <c r="B166" s="40"/>
      <c r="C166" s="228" t="s">
        <v>251</v>
      </c>
      <c r="D166" s="228" t="s">
        <v>198</v>
      </c>
      <c r="E166" s="229" t="s">
        <v>253</v>
      </c>
      <c r="F166" s="230" t="s">
        <v>254</v>
      </c>
      <c r="G166" s="231" t="s">
        <v>255</v>
      </c>
      <c r="H166" s="232">
        <v>60</v>
      </c>
      <c r="I166" s="233"/>
      <c r="J166" s="234">
        <f>ROUND(I166*H166,2)</f>
        <v>0</v>
      </c>
      <c r="K166" s="230" t="s">
        <v>202</v>
      </c>
      <c r="L166" s="45"/>
      <c r="M166" s="235" t="s">
        <v>1</v>
      </c>
      <c r="N166" s="236" t="s">
        <v>39</v>
      </c>
      <c r="O166" s="92"/>
      <c r="P166" s="237">
        <f>O166*H166</f>
        <v>0</v>
      </c>
      <c r="Q166" s="237">
        <v>0</v>
      </c>
      <c r="R166" s="237">
        <f>Q166*H166</f>
        <v>0</v>
      </c>
      <c r="S166" s="237">
        <v>0</v>
      </c>
      <c r="T166" s="238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9" t="s">
        <v>203</v>
      </c>
      <c r="AT166" s="239" t="s">
        <v>198</v>
      </c>
      <c r="AU166" s="239" t="s">
        <v>83</v>
      </c>
      <c r="AY166" s="18" t="s">
        <v>195</v>
      </c>
      <c r="BE166" s="240">
        <f>IF(N166="základní",J166,0)</f>
        <v>0</v>
      </c>
      <c r="BF166" s="240">
        <f>IF(N166="snížená",J166,0)</f>
        <v>0</v>
      </c>
      <c r="BG166" s="240">
        <f>IF(N166="zákl. přenesená",J166,0)</f>
        <v>0</v>
      </c>
      <c r="BH166" s="240">
        <f>IF(N166="sníž. přenesená",J166,0)</f>
        <v>0</v>
      </c>
      <c r="BI166" s="240">
        <f>IF(N166="nulová",J166,0)</f>
        <v>0</v>
      </c>
      <c r="BJ166" s="18" t="s">
        <v>81</v>
      </c>
      <c r="BK166" s="240">
        <f>ROUND(I166*H166,2)</f>
        <v>0</v>
      </c>
      <c r="BL166" s="18" t="s">
        <v>203</v>
      </c>
      <c r="BM166" s="239" t="s">
        <v>256</v>
      </c>
    </row>
    <row r="167" s="2" customFormat="1">
      <c r="A167" s="39"/>
      <c r="B167" s="40"/>
      <c r="C167" s="41"/>
      <c r="D167" s="241" t="s">
        <v>205</v>
      </c>
      <c r="E167" s="41"/>
      <c r="F167" s="242" t="s">
        <v>257</v>
      </c>
      <c r="G167" s="41"/>
      <c r="H167" s="41"/>
      <c r="I167" s="243"/>
      <c r="J167" s="41"/>
      <c r="K167" s="41"/>
      <c r="L167" s="45"/>
      <c r="M167" s="244"/>
      <c r="N167" s="245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205</v>
      </c>
      <c r="AU167" s="18" t="s">
        <v>83</v>
      </c>
    </row>
    <row r="168" s="2" customFormat="1" ht="31" customHeight="1">
      <c r="A168" s="39"/>
      <c r="B168" s="40"/>
      <c r="C168" s="228" t="s">
        <v>258</v>
      </c>
      <c r="D168" s="228" t="s">
        <v>198</v>
      </c>
      <c r="E168" s="229" t="s">
        <v>259</v>
      </c>
      <c r="F168" s="230" t="s">
        <v>260</v>
      </c>
      <c r="G168" s="231" t="s">
        <v>216</v>
      </c>
      <c r="H168" s="232">
        <v>342.42000000000002</v>
      </c>
      <c r="I168" s="233"/>
      <c r="J168" s="234">
        <f>ROUND(I168*H168,2)</f>
        <v>0</v>
      </c>
      <c r="K168" s="230" t="s">
        <v>202</v>
      </c>
      <c r="L168" s="45"/>
      <c r="M168" s="235" t="s">
        <v>1</v>
      </c>
      <c r="N168" s="236" t="s">
        <v>39</v>
      </c>
      <c r="O168" s="92"/>
      <c r="P168" s="237">
        <f>O168*H168</f>
        <v>0</v>
      </c>
      <c r="Q168" s="237">
        <v>0.00012999999999999999</v>
      </c>
      <c r="R168" s="237">
        <f>Q168*H168</f>
        <v>0.044514600000000001</v>
      </c>
      <c r="S168" s="237">
        <v>0</v>
      </c>
      <c r="T168" s="238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9" t="s">
        <v>203</v>
      </c>
      <c r="AT168" s="239" t="s">
        <v>198</v>
      </c>
      <c r="AU168" s="239" t="s">
        <v>83</v>
      </c>
      <c r="AY168" s="18" t="s">
        <v>195</v>
      </c>
      <c r="BE168" s="240">
        <f>IF(N168="základní",J168,0)</f>
        <v>0</v>
      </c>
      <c r="BF168" s="240">
        <f>IF(N168="snížená",J168,0)</f>
        <v>0</v>
      </c>
      <c r="BG168" s="240">
        <f>IF(N168="zákl. přenesená",J168,0)</f>
        <v>0</v>
      </c>
      <c r="BH168" s="240">
        <f>IF(N168="sníž. přenesená",J168,0)</f>
        <v>0</v>
      </c>
      <c r="BI168" s="240">
        <f>IF(N168="nulová",J168,0)</f>
        <v>0</v>
      </c>
      <c r="BJ168" s="18" t="s">
        <v>81</v>
      </c>
      <c r="BK168" s="240">
        <f>ROUND(I168*H168,2)</f>
        <v>0</v>
      </c>
      <c r="BL168" s="18" t="s">
        <v>203</v>
      </c>
      <c r="BM168" s="239" t="s">
        <v>261</v>
      </c>
    </row>
    <row r="169" s="2" customFormat="1">
      <c r="A169" s="39"/>
      <c r="B169" s="40"/>
      <c r="C169" s="41"/>
      <c r="D169" s="241" t="s">
        <v>205</v>
      </c>
      <c r="E169" s="41"/>
      <c r="F169" s="242" t="s">
        <v>262</v>
      </c>
      <c r="G169" s="41"/>
      <c r="H169" s="41"/>
      <c r="I169" s="243"/>
      <c r="J169" s="41"/>
      <c r="K169" s="41"/>
      <c r="L169" s="45"/>
      <c r="M169" s="244"/>
      <c r="N169" s="245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205</v>
      </c>
      <c r="AU169" s="18" t="s">
        <v>83</v>
      </c>
    </row>
    <row r="170" s="13" customFormat="1">
      <c r="A170" s="13"/>
      <c r="B170" s="246"/>
      <c r="C170" s="247"/>
      <c r="D170" s="241" t="s">
        <v>212</v>
      </c>
      <c r="E170" s="248" t="s">
        <v>1</v>
      </c>
      <c r="F170" s="249" t="s">
        <v>263</v>
      </c>
      <c r="G170" s="247"/>
      <c r="H170" s="250">
        <v>42</v>
      </c>
      <c r="I170" s="251"/>
      <c r="J170" s="247"/>
      <c r="K170" s="247"/>
      <c r="L170" s="252"/>
      <c r="M170" s="253"/>
      <c r="N170" s="254"/>
      <c r="O170" s="254"/>
      <c r="P170" s="254"/>
      <c r="Q170" s="254"/>
      <c r="R170" s="254"/>
      <c r="S170" s="254"/>
      <c r="T170" s="25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6" t="s">
        <v>212</v>
      </c>
      <c r="AU170" s="256" t="s">
        <v>83</v>
      </c>
      <c r="AV170" s="13" t="s">
        <v>83</v>
      </c>
      <c r="AW170" s="13" t="s">
        <v>31</v>
      </c>
      <c r="AX170" s="13" t="s">
        <v>74</v>
      </c>
      <c r="AY170" s="256" t="s">
        <v>195</v>
      </c>
    </row>
    <row r="171" s="13" customFormat="1">
      <c r="A171" s="13"/>
      <c r="B171" s="246"/>
      <c r="C171" s="247"/>
      <c r="D171" s="241" t="s">
        <v>212</v>
      </c>
      <c r="E171" s="248" t="s">
        <v>1</v>
      </c>
      <c r="F171" s="249" t="s">
        <v>264</v>
      </c>
      <c r="G171" s="247"/>
      <c r="H171" s="250">
        <v>300.42000000000002</v>
      </c>
      <c r="I171" s="251"/>
      <c r="J171" s="247"/>
      <c r="K171" s="247"/>
      <c r="L171" s="252"/>
      <c r="M171" s="253"/>
      <c r="N171" s="254"/>
      <c r="O171" s="254"/>
      <c r="P171" s="254"/>
      <c r="Q171" s="254"/>
      <c r="R171" s="254"/>
      <c r="S171" s="254"/>
      <c r="T171" s="25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6" t="s">
        <v>212</v>
      </c>
      <c r="AU171" s="256" t="s">
        <v>83</v>
      </c>
      <c r="AV171" s="13" t="s">
        <v>83</v>
      </c>
      <c r="AW171" s="13" t="s">
        <v>31</v>
      </c>
      <c r="AX171" s="13" t="s">
        <v>74</v>
      </c>
      <c r="AY171" s="256" t="s">
        <v>195</v>
      </c>
    </row>
    <row r="172" s="14" customFormat="1">
      <c r="A172" s="14"/>
      <c r="B172" s="267"/>
      <c r="C172" s="268"/>
      <c r="D172" s="241" t="s">
        <v>212</v>
      </c>
      <c r="E172" s="269" t="s">
        <v>1</v>
      </c>
      <c r="F172" s="270" t="s">
        <v>265</v>
      </c>
      <c r="G172" s="268"/>
      <c r="H172" s="271">
        <v>342.42000000000002</v>
      </c>
      <c r="I172" s="272"/>
      <c r="J172" s="268"/>
      <c r="K172" s="268"/>
      <c r="L172" s="273"/>
      <c r="M172" s="274"/>
      <c r="N172" s="275"/>
      <c r="O172" s="275"/>
      <c r="P172" s="275"/>
      <c r="Q172" s="275"/>
      <c r="R172" s="275"/>
      <c r="S172" s="275"/>
      <c r="T172" s="276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7" t="s">
        <v>212</v>
      </c>
      <c r="AU172" s="277" t="s">
        <v>83</v>
      </c>
      <c r="AV172" s="14" t="s">
        <v>203</v>
      </c>
      <c r="AW172" s="14" t="s">
        <v>31</v>
      </c>
      <c r="AX172" s="14" t="s">
        <v>81</v>
      </c>
      <c r="AY172" s="277" t="s">
        <v>195</v>
      </c>
    </row>
    <row r="173" s="2" customFormat="1">
      <c r="A173" s="39"/>
      <c r="B173" s="40"/>
      <c r="C173" s="228" t="s">
        <v>266</v>
      </c>
      <c r="D173" s="228" t="s">
        <v>198</v>
      </c>
      <c r="E173" s="229" t="s">
        <v>267</v>
      </c>
      <c r="F173" s="230" t="s">
        <v>268</v>
      </c>
      <c r="G173" s="231" t="s">
        <v>216</v>
      </c>
      <c r="H173" s="232">
        <v>326.45400000000001</v>
      </c>
      <c r="I173" s="233"/>
      <c r="J173" s="234">
        <f>ROUND(I173*H173,2)</f>
        <v>0</v>
      </c>
      <c r="K173" s="230" t="s">
        <v>202</v>
      </c>
      <c r="L173" s="45"/>
      <c r="M173" s="235" t="s">
        <v>1</v>
      </c>
      <c r="N173" s="236" t="s">
        <v>39</v>
      </c>
      <c r="O173" s="92"/>
      <c r="P173" s="237">
        <f>O173*H173</f>
        <v>0</v>
      </c>
      <c r="Q173" s="237">
        <v>4.0000000000000003E-05</v>
      </c>
      <c r="R173" s="237">
        <f>Q173*H173</f>
        <v>0.013058160000000001</v>
      </c>
      <c r="S173" s="237">
        <v>0</v>
      </c>
      <c r="T173" s="238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9" t="s">
        <v>203</v>
      </c>
      <c r="AT173" s="239" t="s">
        <v>198</v>
      </c>
      <c r="AU173" s="239" t="s">
        <v>83</v>
      </c>
      <c r="AY173" s="18" t="s">
        <v>195</v>
      </c>
      <c r="BE173" s="240">
        <f>IF(N173="základní",J173,0)</f>
        <v>0</v>
      </c>
      <c r="BF173" s="240">
        <f>IF(N173="snížená",J173,0)</f>
        <v>0</v>
      </c>
      <c r="BG173" s="240">
        <f>IF(N173="zákl. přenesená",J173,0)</f>
        <v>0</v>
      </c>
      <c r="BH173" s="240">
        <f>IF(N173="sníž. přenesená",J173,0)</f>
        <v>0</v>
      </c>
      <c r="BI173" s="240">
        <f>IF(N173="nulová",J173,0)</f>
        <v>0</v>
      </c>
      <c r="BJ173" s="18" t="s">
        <v>81</v>
      </c>
      <c r="BK173" s="240">
        <f>ROUND(I173*H173,2)</f>
        <v>0</v>
      </c>
      <c r="BL173" s="18" t="s">
        <v>203</v>
      </c>
      <c r="BM173" s="239" t="s">
        <v>269</v>
      </c>
    </row>
    <row r="174" s="2" customFormat="1">
      <c r="A174" s="39"/>
      <c r="B174" s="40"/>
      <c r="C174" s="41"/>
      <c r="D174" s="241" t="s">
        <v>205</v>
      </c>
      <c r="E174" s="41"/>
      <c r="F174" s="242" t="s">
        <v>270</v>
      </c>
      <c r="G174" s="41"/>
      <c r="H174" s="41"/>
      <c r="I174" s="243"/>
      <c r="J174" s="41"/>
      <c r="K174" s="41"/>
      <c r="L174" s="45"/>
      <c r="M174" s="244"/>
      <c r="N174" s="245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205</v>
      </c>
      <c r="AU174" s="18" t="s">
        <v>83</v>
      </c>
    </row>
    <row r="175" s="13" customFormat="1">
      <c r="A175" s="13"/>
      <c r="B175" s="246"/>
      <c r="C175" s="247"/>
      <c r="D175" s="241" t="s">
        <v>212</v>
      </c>
      <c r="E175" s="248" t="s">
        <v>1</v>
      </c>
      <c r="F175" s="249" t="s">
        <v>113</v>
      </c>
      <c r="G175" s="247"/>
      <c r="H175" s="250">
        <v>326.45400000000001</v>
      </c>
      <c r="I175" s="251"/>
      <c r="J175" s="247"/>
      <c r="K175" s="247"/>
      <c r="L175" s="252"/>
      <c r="M175" s="253"/>
      <c r="N175" s="254"/>
      <c r="O175" s="254"/>
      <c r="P175" s="254"/>
      <c r="Q175" s="254"/>
      <c r="R175" s="254"/>
      <c r="S175" s="254"/>
      <c r="T175" s="25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6" t="s">
        <v>212</v>
      </c>
      <c r="AU175" s="256" t="s">
        <v>83</v>
      </c>
      <c r="AV175" s="13" t="s">
        <v>83</v>
      </c>
      <c r="AW175" s="13" t="s">
        <v>31</v>
      </c>
      <c r="AX175" s="13" t="s">
        <v>81</v>
      </c>
      <c r="AY175" s="256" t="s">
        <v>195</v>
      </c>
    </row>
    <row r="176" s="2" customFormat="1">
      <c r="A176" s="39"/>
      <c r="B176" s="40"/>
      <c r="C176" s="228" t="s">
        <v>119</v>
      </c>
      <c r="D176" s="228" t="s">
        <v>198</v>
      </c>
      <c r="E176" s="229" t="s">
        <v>271</v>
      </c>
      <c r="F176" s="230" t="s">
        <v>272</v>
      </c>
      <c r="G176" s="231" t="s">
        <v>273</v>
      </c>
      <c r="H176" s="232">
        <v>15</v>
      </c>
      <c r="I176" s="233"/>
      <c r="J176" s="234">
        <f>ROUND(I176*H176,2)</f>
        <v>0</v>
      </c>
      <c r="K176" s="230" t="s">
        <v>1</v>
      </c>
      <c r="L176" s="45"/>
      <c r="M176" s="235" t="s">
        <v>1</v>
      </c>
      <c r="N176" s="236" t="s">
        <v>39</v>
      </c>
      <c r="O176" s="92"/>
      <c r="P176" s="237">
        <f>O176*H176</f>
        <v>0</v>
      </c>
      <c r="Q176" s="237">
        <v>0</v>
      </c>
      <c r="R176" s="237">
        <f>Q176*H176</f>
        <v>0</v>
      </c>
      <c r="S176" s="237">
        <v>0</v>
      </c>
      <c r="T176" s="238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9" t="s">
        <v>203</v>
      </c>
      <c r="AT176" s="239" t="s">
        <v>198</v>
      </c>
      <c r="AU176" s="239" t="s">
        <v>83</v>
      </c>
      <c r="AY176" s="18" t="s">
        <v>195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8" t="s">
        <v>81</v>
      </c>
      <c r="BK176" s="240">
        <f>ROUND(I176*H176,2)</f>
        <v>0</v>
      </c>
      <c r="BL176" s="18" t="s">
        <v>203</v>
      </c>
      <c r="BM176" s="239" t="s">
        <v>274</v>
      </c>
    </row>
    <row r="177" s="2" customFormat="1">
      <c r="A177" s="39"/>
      <c r="B177" s="40"/>
      <c r="C177" s="41"/>
      <c r="D177" s="241" t="s">
        <v>205</v>
      </c>
      <c r="E177" s="41"/>
      <c r="F177" s="242" t="s">
        <v>272</v>
      </c>
      <c r="G177" s="41"/>
      <c r="H177" s="41"/>
      <c r="I177" s="243"/>
      <c r="J177" s="41"/>
      <c r="K177" s="41"/>
      <c r="L177" s="45"/>
      <c r="M177" s="244"/>
      <c r="N177" s="245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205</v>
      </c>
      <c r="AU177" s="18" t="s">
        <v>83</v>
      </c>
    </row>
    <row r="178" s="2" customFormat="1" ht="14.5" customHeight="1">
      <c r="A178" s="39"/>
      <c r="B178" s="40"/>
      <c r="C178" s="228" t="s">
        <v>275</v>
      </c>
      <c r="D178" s="228" t="s">
        <v>198</v>
      </c>
      <c r="E178" s="229" t="s">
        <v>276</v>
      </c>
      <c r="F178" s="230" t="s">
        <v>277</v>
      </c>
      <c r="G178" s="231" t="s">
        <v>273</v>
      </c>
      <c r="H178" s="232">
        <v>50</v>
      </c>
      <c r="I178" s="233"/>
      <c r="J178" s="234">
        <f>ROUND(I178*H178,2)</f>
        <v>0</v>
      </c>
      <c r="K178" s="230" t="s">
        <v>1</v>
      </c>
      <c r="L178" s="45"/>
      <c r="M178" s="235" t="s">
        <v>1</v>
      </c>
      <c r="N178" s="236" t="s">
        <v>39</v>
      </c>
      <c r="O178" s="92"/>
      <c r="P178" s="237">
        <f>O178*H178</f>
        <v>0</v>
      </c>
      <c r="Q178" s="237">
        <v>0</v>
      </c>
      <c r="R178" s="237">
        <f>Q178*H178</f>
        <v>0</v>
      </c>
      <c r="S178" s="237">
        <v>0</v>
      </c>
      <c r="T178" s="238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9" t="s">
        <v>203</v>
      </c>
      <c r="AT178" s="239" t="s">
        <v>198</v>
      </c>
      <c r="AU178" s="239" t="s">
        <v>83</v>
      </c>
      <c r="AY178" s="18" t="s">
        <v>195</v>
      </c>
      <c r="BE178" s="240">
        <f>IF(N178="základní",J178,0)</f>
        <v>0</v>
      </c>
      <c r="BF178" s="240">
        <f>IF(N178="snížená",J178,0)</f>
        <v>0</v>
      </c>
      <c r="BG178" s="240">
        <f>IF(N178="zákl. přenesená",J178,0)</f>
        <v>0</v>
      </c>
      <c r="BH178" s="240">
        <f>IF(N178="sníž. přenesená",J178,0)</f>
        <v>0</v>
      </c>
      <c r="BI178" s="240">
        <f>IF(N178="nulová",J178,0)</f>
        <v>0</v>
      </c>
      <c r="BJ178" s="18" t="s">
        <v>81</v>
      </c>
      <c r="BK178" s="240">
        <f>ROUND(I178*H178,2)</f>
        <v>0</v>
      </c>
      <c r="BL178" s="18" t="s">
        <v>203</v>
      </c>
      <c r="BM178" s="239" t="s">
        <v>278</v>
      </c>
    </row>
    <row r="179" s="2" customFormat="1">
      <c r="A179" s="39"/>
      <c r="B179" s="40"/>
      <c r="C179" s="41"/>
      <c r="D179" s="241" t="s">
        <v>205</v>
      </c>
      <c r="E179" s="41"/>
      <c r="F179" s="242" t="s">
        <v>277</v>
      </c>
      <c r="G179" s="41"/>
      <c r="H179" s="41"/>
      <c r="I179" s="243"/>
      <c r="J179" s="41"/>
      <c r="K179" s="41"/>
      <c r="L179" s="45"/>
      <c r="M179" s="244"/>
      <c r="N179" s="245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205</v>
      </c>
      <c r="AU179" s="18" t="s">
        <v>83</v>
      </c>
    </row>
    <row r="180" s="2" customFormat="1">
      <c r="A180" s="39"/>
      <c r="B180" s="40"/>
      <c r="C180" s="228" t="s">
        <v>279</v>
      </c>
      <c r="D180" s="228" t="s">
        <v>198</v>
      </c>
      <c r="E180" s="229" t="s">
        <v>280</v>
      </c>
      <c r="F180" s="230" t="s">
        <v>281</v>
      </c>
      <c r="G180" s="231" t="s">
        <v>209</v>
      </c>
      <c r="H180" s="232">
        <v>0.039</v>
      </c>
      <c r="I180" s="233"/>
      <c r="J180" s="234">
        <f>ROUND(I180*H180,2)</f>
        <v>0</v>
      </c>
      <c r="K180" s="230" t="s">
        <v>202</v>
      </c>
      <c r="L180" s="45"/>
      <c r="M180" s="235" t="s">
        <v>1</v>
      </c>
      <c r="N180" s="236" t="s">
        <v>39</v>
      </c>
      <c r="O180" s="92"/>
      <c r="P180" s="237">
        <f>O180*H180</f>
        <v>0</v>
      </c>
      <c r="Q180" s="237">
        <v>0</v>
      </c>
      <c r="R180" s="237">
        <f>Q180*H180</f>
        <v>0</v>
      </c>
      <c r="S180" s="237">
        <v>2.3999999999999999</v>
      </c>
      <c r="T180" s="238">
        <f>S180*H180</f>
        <v>0.093600000000000003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9" t="s">
        <v>203</v>
      </c>
      <c r="AT180" s="239" t="s">
        <v>198</v>
      </c>
      <c r="AU180" s="239" t="s">
        <v>83</v>
      </c>
      <c r="AY180" s="18" t="s">
        <v>195</v>
      </c>
      <c r="BE180" s="240">
        <f>IF(N180="základní",J180,0)</f>
        <v>0</v>
      </c>
      <c r="BF180" s="240">
        <f>IF(N180="snížená",J180,0)</f>
        <v>0</v>
      </c>
      <c r="BG180" s="240">
        <f>IF(N180="zákl. přenesená",J180,0)</f>
        <v>0</v>
      </c>
      <c r="BH180" s="240">
        <f>IF(N180="sníž. přenesená",J180,0)</f>
        <v>0</v>
      </c>
      <c r="BI180" s="240">
        <f>IF(N180="nulová",J180,0)</f>
        <v>0</v>
      </c>
      <c r="BJ180" s="18" t="s">
        <v>81</v>
      </c>
      <c r="BK180" s="240">
        <f>ROUND(I180*H180,2)</f>
        <v>0</v>
      </c>
      <c r="BL180" s="18" t="s">
        <v>203</v>
      </c>
      <c r="BM180" s="239" t="s">
        <v>282</v>
      </c>
    </row>
    <row r="181" s="2" customFormat="1">
      <c r="A181" s="39"/>
      <c r="B181" s="40"/>
      <c r="C181" s="41"/>
      <c r="D181" s="241" t="s">
        <v>205</v>
      </c>
      <c r="E181" s="41"/>
      <c r="F181" s="242" t="s">
        <v>283</v>
      </c>
      <c r="G181" s="41"/>
      <c r="H181" s="41"/>
      <c r="I181" s="243"/>
      <c r="J181" s="41"/>
      <c r="K181" s="41"/>
      <c r="L181" s="45"/>
      <c r="M181" s="244"/>
      <c r="N181" s="245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205</v>
      </c>
      <c r="AU181" s="18" t="s">
        <v>83</v>
      </c>
    </row>
    <row r="182" s="13" customFormat="1">
      <c r="A182" s="13"/>
      <c r="B182" s="246"/>
      <c r="C182" s="247"/>
      <c r="D182" s="241" t="s">
        <v>212</v>
      </c>
      <c r="E182" s="248" t="s">
        <v>1</v>
      </c>
      <c r="F182" s="249" t="s">
        <v>284</v>
      </c>
      <c r="G182" s="247"/>
      <c r="H182" s="250">
        <v>0.039</v>
      </c>
      <c r="I182" s="251"/>
      <c r="J182" s="247"/>
      <c r="K182" s="247"/>
      <c r="L182" s="252"/>
      <c r="M182" s="253"/>
      <c r="N182" s="254"/>
      <c r="O182" s="254"/>
      <c r="P182" s="254"/>
      <c r="Q182" s="254"/>
      <c r="R182" s="254"/>
      <c r="S182" s="254"/>
      <c r="T182" s="25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6" t="s">
        <v>212</v>
      </c>
      <c r="AU182" s="256" t="s">
        <v>83</v>
      </c>
      <c r="AV182" s="13" t="s">
        <v>83</v>
      </c>
      <c r="AW182" s="13" t="s">
        <v>31</v>
      </c>
      <c r="AX182" s="13" t="s">
        <v>81</v>
      </c>
      <c r="AY182" s="256" t="s">
        <v>195</v>
      </c>
    </row>
    <row r="183" s="2" customFormat="1">
      <c r="A183" s="39"/>
      <c r="B183" s="40"/>
      <c r="C183" s="228" t="s">
        <v>8</v>
      </c>
      <c r="D183" s="228" t="s">
        <v>198</v>
      </c>
      <c r="E183" s="229" t="s">
        <v>285</v>
      </c>
      <c r="F183" s="230" t="s">
        <v>286</v>
      </c>
      <c r="G183" s="231" t="s">
        <v>216</v>
      </c>
      <c r="H183" s="232">
        <v>3.444</v>
      </c>
      <c r="I183" s="233"/>
      <c r="J183" s="234">
        <f>ROUND(I183*H183,2)</f>
        <v>0</v>
      </c>
      <c r="K183" s="230" t="s">
        <v>202</v>
      </c>
      <c r="L183" s="45"/>
      <c r="M183" s="235" t="s">
        <v>1</v>
      </c>
      <c r="N183" s="236" t="s">
        <v>39</v>
      </c>
      <c r="O183" s="92"/>
      <c r="P183" s="237">
        <f>O183*H183</f>
        <v>0</v>
      </c>
      <c r="Q183" s="237">
        <v>0</v>
      </c>
      <c r="R183" s="237">
        <f>Q183*H183</f>
        <v>0</v>
      </c>
      <c r="S183" s="237">
        <v>0.27000000000000002</v>
      </c>
      <c r="T183" s="238">
        <f>S183*H183</f>
        <v>0.92988000000000004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9" t="s">
        <v>203</v>
      </c>
      <c r="AT183" s="239" t="s">
        <v>198</v>
      </c>
      <c r="AU183" s="239" t="s">
        <v>83</v>
      </c>
      <c r="AY183" s="18" t="s">
        <v>195</v>
      </c>
      <c r="BE183" s="240">
        <f>IF(N183="základní",J183,0)</f>
        <v>0</v>
      </c>
      <c r="BF183" s="240">
        <f>IF(N183="snížená",J183,0)</f>
        <v>0</v>
      </c>
      <c r="BG183" s="240">
        <f>IF(N183="zákl. přenesená",J183,0)</f>
        <v>0</v>
      </c>
      <c r="BH183" s="240">
        <f>IF(N183="sníž. přenesená",J183,0)</f>
        <v>0</v>
      </c>
      <c r="BI183" s="240">
        <f>IF(N183="nulová",J183,0)</f>
        <v>0</v>
      </c>
      <c r="BJ183" s="18" t="s">
        <v>81</v>
      </c>
      <c r="BK183" s="240">
        <f>ROUND(I183*H183,2)</f>
        <v>0</v>
      </c>
      <c r="BL183" s="18" t="s">
        <v>203</v>
      </c>
      <c r="BM183" s="239" t="s">
        <v>287</v>
      </c>
    </row>
    <row r="184" s="2" customFormat="1">
      <c r="A184" s="39"/>
      <c r="B184" s="40"/>
      <c r="C184" s="41"/>
      <c r="D184" s="241" t="s">
        <v>205</v>
      </c>
      <c r="E184" s="41"/>
      <c r="F184" s="242" t="s">
        <v>288</v>
      </c>
      <c r="G184" s="41"/>
      <c r="H184" s="41"/>
      <c r="I184" s="243"/>
      <c r="J184" s="41"/>
      <c r="K184" s="41"/>
      <c r="L184" s="45"/>
      <c r="M184" s="244"/>
      <c r="N184" s="245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205</v>
      </c>
      <c r="AU184" s="18" t="s">
        <v>83</v>
      </c>
    </row>
    <row r="185" s="13" customFormat="1">
      <c r="A185" s="13"/>
      <c r="B185" s="246"/>
      <c r="C185" s="247"/>
      <c r="D185" s="241" t="s">
        <v>212</v>
      </c>
      <c r="E185" s="248" t="s">
        <v>1</v>
      </c>
      <c r="F185" s="249" t="s">
        <v>289</v>
      </c>
      <c r="G185" s="247"/>
      <c r="H185" s="250">
        <v>3.444</v>
      </c>
      <c r="I185" s="251"/>
      <c r="J185" s="247"/>
      <c r="K185" s="247"/>
      <c r="L185" s="252"/>
      <c r="M185" s="253"/>
      <c r="N185" s="254"/>
      <c r="O185" s="254"/>
      <c r="P185" s="254"/>
      <c r="Q185" s="254"/>
      <c r="R185" s="254"/>
      <c r="S185" s="254"/>
      <c r="T185" s="25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6" t="s">
        <v>212</v>
      </c>
      <c r="AU185" s="256" t="s">
        <v>83</v>
      </c>
      <c r="AV185" s="13" t="s">
        <v>83</v>
      </c>
      <c r="AW185" s="13" t="s">
        <v>31</v>
      </c>
      <c r="AX185" s="13" t="s">
        <v>81</v>
      </c>
      <c r="AY185" s="256" t="s">
        <v>195</v>
      </c>
    </row>
    <row r="186" s="2" customFormat="1">
      <c r="A186" s="39"/>
      <c r="B186" s="40"/>
      <c r="C186" s="228" t="s">
        <v>241</v>
      </c>
      <c r="D186" s="228" t="s">
        <v>198</v>
      </c>
      <c r="E186" s="229" t="s">
        <v>290</v>
      </c>
      <c r="F186" s="230" t="s">
        <v>291</v>
      </c>
      <c r="G186" s="231" t="s">
        <v>234</v>
      </c>
      <c r="H186" s="232">
        <v>2</v>
      </c>
      <c r="I186" s="233"/>
      <c r="J186" s="234">
        <f>ROUND(I186*H186,2)</f>
        <v>0</v>
      </c>
      <c r="K186" s="230" t="s">
        <v>202</v>
      </c>
      <c r="L186" s="45"/>
      <c r="M186" s="235" t="s">
        <v>1</v>
      </c>
      <c r="N186" s="236" t="s">
        <v>39</v>
      </c>
      <c r="O186" s="92"/>
      <c r="P186" s="237">
        <f>O186*H186</f>
        <v>0</v>
      </c>
      <c r="Q186" s="237">
        <v>0</v>
      </c>
      <c r="R186" s="237">
        <f>Q186*H186</f>
        <v>0</v>
      </c>
      <c r="S186" s="237">
        <v>0.065000000000000002</v>
      </c>
      <c r="T186" s="238">
        <f>S186*H186</f>
        <v>0.13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9" t="s">
        <v>203</v>
      </c>
      <c r="AT186" s="239" t="s">
        <v>198</v>
      </c>
      <c r="AU186" s="239" t="s">
        <v>83</v>
      </c>
      <c r="AY186" s="18" t="s">
        <v>195</v>
      </c>
      <c r="BE186" s="240">
        <f>IF(N186="základní",J186,0)</f>
        <v>0</v>
      </c>
      <c r="BF186" s="240">
        <f>IF(N186="snížená",J186,0)</f>
        <v>0</v>
      </c>
      <c r="BG186" s="240">
        <f>IF(N186="zákl. přenesená",J186,0)</f>
        <v>0</v>
      </c>
      <c r="BH186" s="240">
        <f>IF(N186="sníž. přenesená",J186,0)</f>
        <v>0</v>
      </c>
      <c r="BI186" s="240">
        <f>IF(N186="nulová",J186,0)</f>
        <v>0</v>
      </c>
      <c r="BJ186" s="18" t="s">
        <v>81</v>
      </c>
      <c r="BK186" s="240">
        <f>ROUND(I186*H186,2)</f>
        <v>0</v>
      </c>
      <c r="BL186" s="18" t="s">
        <v>203</v>
      </c>
      <c r="BM186" s="239" t="s">
        <v>292</v>
      </c>
    </row>
    <row r="187" s="2" customFormat="1">
      <c r="A187" s="39"/>
      <c r="B187" s="40"/>
      <c r="C187" s="41"/>
      <c r="D187" s="241" t="s">
        <v>205</v>
      </c>
      <c r="E187" s="41"/>
      <c r="F187" s="242" t="s">
        <v>293</v>
      </c>
      <c r="G187" s="41"/>
      <c r="H187" s="41"/>
      <c r="I187" s="243"/>
      <c r="J187" s="41"/>
      <c r="K187" s="41"/>
      <c r="L187" s="45"/>
      <c r="M187" s="244"/>
      <c r="N187" s="245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205</v>
      </c>
      <c r="AU187" s="18" t="s">
        <v>83</v>
      </c>
    </row>
    <row r="188" s="2" customFormat="1">
      <c r="A188" s="39"/>
      <c r="B188" s="40"/>
      <c r="C188" s="228" t="s">
        <v>294</v>
      </c>
      <c r="D188" s="228" t="s">
        <v>198</v>
      </c>
      <c r="E188" s="229" t="s">
        <v>295</v>
      </c>
      <c r="F188" s="230" t="s">
        <v>296</v>
      </c>
      <c r="G188" s="231" t="s">
        <v>216</v>
      </c>
      <c r="H188" s="232">
        <v>326.45400000000001</v>
      </c>
      <c r="I188" s="233"/>
      <c r="J188" s="234">
        <f>ROUND(I188*H188,2)</f>
        <v>0</v>
      </c>
      <c r="K188" s="230" t="s">
        <v>202</v>
      </c>
      <c r="L188" s="45"/>
      <c r="M188" s="235" t="s">
        <v>1</v>
      </c>
      <c r="N188" s="236" t="s">
        <v>39</v>
      </c>
      <c r="O188" s="92"/>
      <c r="P188" s="237">
        <f>O188*H188</f>
        <v>0</v>
      </c>
      <c r="Q188" s="237">
        <v>0</v>
      </c>
      <c r="R188" s="237">
        <f>Q188*H188</f>
        <v>0</v>
      </c>
      <c r="S188" s="237">
        <v>0</v>
      </c>
      <c r="T188" s="238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9" t="s">
        <v>203</v>
      </c>
      <c r="AT188" s="239" t="s">
        <v>198</v>
      </c>
      <c r="AU188" s="239" t="s">
        <v>83</v>
      </c>
      <c r="AY188" s="18" t="s">
        <v>195</v>
      </c>
      <c r="BE188" s="240">
        <f>IF(N188="základní",J188,0)</f>
        <v>0</v>
      </c>
      <c r="BF188" s="240">
        <f>IF(N188="snížená",J188,0)</f>
        <v>0</v>
      </c>
      <c r="BG188" s="240">
        <f>IF(N188="zákl. přenesená",J188,0)</f>
        <v>0</v>
      </c>
      <c r="BH188" s="240">
        <f>IF(N188="sníž. přenesená",J188,0)</f>
        <v>0</v>
      </c>
      <c r="BI188" s="240">
        <f>IF(N188="nulová",J188,0)</f>
        <v>0</v>
      </c>
      <c r="BJ188" s="18" t="s">
        <v>81</v>
      </c>
      <c r="BK188" s="240">
        <f>ROUND(I188*H188,2)</f>
        <v>0</v>
      </c>
      <c r="BL188" s="18" t="s">
        <v>203</v>
      </c>
      <c r="BM188" s="239" t="s">
        <v>297</v>
      </c>
    </row>
    <row r="189" s="2" customFormat="1">
      <c r="A189" s="39"/>
      <c r="B189" s="40"/>
      <c r="C189" s="41"/>
      <c r="D189" s="241" t="s">
        <v>205</v>
      </c>
      <c r="E189" s="41"/>
      <c r="F189" s="242" t="s">
        <v>298</v>
      </c>
      <c r="G189" s="41"/>
      <c r="H189" s="41"/>
      <c r="I189" s="243"/>
      <c r="J189" s="41"/>
      <c r="K189" s="41"/>
      <c r="L189" s="45"/>
      <c r="M189" s="244"/>
      <c r="N189" s="245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205</v>
      </c>
      <c r="AU189" s="18" t="s">
        <v>83</v>
      </c>
    </row>
    <row r="190" s="13" customFormat="1">
      <c r="A190" s="13"/>
      <c r="B190" s="246"/>
      <c r="C190" s="247"/>
      <c r="D190" s="241" t="s">
        <v>212</v>
      </c>
      <c r="E190" s="248" t="s">
        <v>113</v>
      </c>
      <c r="F190" s="249" t="s">
        <v>299</v>
      </c>
      <c r="G190" s="247"/>
      <c r="H190" s="250">
        <v>326.45400000000001</v>
      </c>
      <c r="I190" s="251"/>
      <c r="J190" s="247"/>
      <c r="K190" s="247"/>
      <c r="L190" s="252"/>
      <c r="M190" s="253"/>
      <c r="N190" s="254"/>
      <c r="O190" s="254"/>
      <c r="P190" s="254"/>
      <c r="Q190" s="254"/>
      <c r="R190" s="254"/>
      <c r="S190" s="254"/>
      <c r="T190" s="25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6" t="s">
        <v>212</v>
      </c>
      <c r="AU190" s="256" t="s">
        <v>83</v>
      </c>
      <c r="AV190" s="13" t="s">
        <v>83</v>
      </c>
      <c r="AW190" s="13" t="s">
        <v>31</v>
      </c>
      <c r="AX190" s="13" t="s">
        <v>81</v>
      </c>
      <c r="AY190" s="256" t="s">
        <v>195</v>
      </c>
    </row>
    <row r="191" s="12" customFormat="1" ht="22.8" customHeight="1">
      <c r="A191" s="12"/>
      <c r="B191" s="212"/>
      <c r="C191" s="213"/>
      <c r="D191" s="214" t="s">
        <v>73</v>
      </c>
      <c r="E191" s="226" t="s">
        <v>300</v>
      </c>
      <c r="F191" s="226" t="s">
        <v>301</v>
      </c>
      <c r="G191" s="213"/>
      <c r="H191" s="213"/>
      <c r="I191" s="216"/>
      <c r="J191" s="227">
        <f>BK191</f>
        <v>0</v>
      </c>
      <c r="K191" s="213"/>
      <c r="L191" s="218"/>
      <c r="M191" s="219"/>
      <c r="N191" s="220"/>
      <c r="O191" s="220"/>
      <c r="P191" s="221">
        <f>SUM(P192:P200)</f>
        <v>0</v>
      </c>
      <c r="Q191" s="220"/>
      <c r="R191" s="221">
        <f>SUM(R192:R200)</f>
        <v>0</v>
      </c>
      <c r="S191" s="220"/>
      <c r="T191" s="222">
        <f>SUM(T192:T200)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3" t="s">
        <v>81</v>
      </c>
      <c r="AT191" s="224" t="s">
        <v>73</v>
      </c>
      <c r="AU191" s="224" t="s">
        <v>81</v>
      </c>
      <c r="AY191" s="223" t="s">
        <v>195</v>
      </c>
      <c r="BK191" s="225">
        <f>SUM(BK192:BK200)</f>
        <v>0</v>
      </c>
    </row>
    <row r="192" s="2" customFormat="1">
      <c r="A192" s="39"/>
      <c r="B192" s="40"/>
      <c r="C192" s="228" t="s">
        <v>302</v>
      </c>
      <c r="D192" s="228" t="s">
        <v>198</v>
      </c>
      <c r="E192" s="229" t="s">
        <v>303</v>
      </c>
      <c r="F192" s="230" t="s">
        <v>304</v>
      </c>
      <c r="G192" s="231" t="s">
        <v>305</v>
      </c>
      <c r="H192" s="232">
        <v>4.4729999999999999</v>
      </c>
      <c r="I192" s="233"/>
      <c r="J192" s="234">
        <f>ROUND(I192*H192,2)</f>
        <v>0</v>
      </c>
      <c r="K192" s="230" t="s">
        <v>202</v>
      </c>
      <c r="L192" s="45"/>
      <c r="M192" s="235" t="s">
        <v>1</v>
      </c>
      <c r="N192" s="236" t="s">
        <v>39</v>
      </c>
      <c r="O192" s="92"/>
      <c r="P192" s="237">
        <f>O192*H192</f>
        <v>0</v>
      </c>
      <c r="Q192" s="237">
        <v>0</v>
      </c>
      <c r="R192" s="237">
        <f>Q192*H192</f>
        <v>0</v>
      </c>
      <c r="S192" s="237">
        <v>0</v>
      </c>
      <c r="T192" s="238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9" t="s">
        <v>203</v>
      </c>
      <c r="AT192" s="239" t="s">
        <v>198</v>
      </c>
      <c r="AU192" s="239" t="s">
        <v>83</v>
      </c>
      <c r="AY192" s="18" t="s">
        <v>195</v>
      </c>
      <c r="BE192" s="240">
        <f>IF(N192="základní",J192,0)</f>
        <v>0</v>
      </c>
      <c r="BF192" s="240">
        <f>IF(N192="snížená",J192,0)</f>
        <v>0</v>
      </c>
      <c r="BG192" s="240">
        <f>IF(N192="zákl. přenesená",J192,0)</f>
        <v>0</v>
      </c>
      <c r="BH192" s="240">
        <f>IF(N192="sníž. přenesená",J192,0)</f>
        <v>0</v>
      </c>
      <c r="BI192" s="240">
        <f>IF(N192="nulová",J192,0)</f>
        <v>0</v>
      </c>
      <c r="BJ192" s="18" t="s">
        <v>81</v>
      </c>
      <c r="BK192" s="240">
        <f>ROUND(I192*H192,2)</f>
        <v>0</v>
      </c>
      <c r="BL192" s="18" t="s">
        <v>203</v>
      </c>
      <c r="BM192" s="239" t="s">
        <v>306</v>
      </c>
    </row>
    <row r="193" s="2" customFormat="1">
      <c r="A193" s="39"/>
      <c r="B193" s="40"/>
      <c r="C193" s="41"/>
      <c r="D193" s="241" t="s">
        <v>205</v>
      </c>
      <c r="E193" s="41"/>
      <c r="F193" s="242" t="s">
        <v>307</v>
      </c>
      <c r="G193" s="41"/>
      <c r="H193" s="41"/>
      <c r="I193" s="243"/>
      <c r="J193" s="41"/>
      <c r="K193" s="41"/>
      <c r="L193" s="45"/>
      <c r="M193" s="244"/>
      <c r="N193" s="245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205</v>
      </c>
      <c r="AU193" s="18" t="s">
        <v>83</v>
      </c>
    </row>
    <row r="194" s="2" customFormat="1">
      <c r="A194" s="39"/>
      <c r="B194" s="40"/>
      <c r="C194" s="228" t="s">
        <v>308</v>
      </c>
      <c r="D194" s="228" t="s">
        <v>198</v>
      </c>
      <c r="E194" s="229" t="s">
        <v>309</v>
      </c>
      <c r="F194" s="230" t="s">
        <v>310</v>
      </c>
      <c r="G194" s="231" t="s">
        <v>305</v>
      </c>
      <c r="H194" s="232">
        <v>4.4729999999999999</v>
      </c>
      <c r="I194" s="233"/>
      <c r="J194" s="234">
        <f>ROUND(I194*H194,2)</f>
        <v>0</v>
      </c>
      <c r="K194" s="230" t="s">
        <v>202</v>
      </c>
      <c r="L194" s="45"/>
      <c r="M194" s="235" t="s">
        <v>1</v>
      </c>
      <c r="N194" s="236" t="s">
        <v>39</v>
      </c>
      <c r="O194" s="92"/>
      <c r="P194" s="237">
        <f>O194*H194</f>
        <v>0</v>
      </c>
      <c r="Q194" s="237">
        <v>0</v>
      </c>
      <c r="R194" s="237">
        <f>Q194*H194</f>
        <v>0</v>
      </c>
      <c r="S194" s="237">
        <v>0</v>
      </c>
      <c r="T194" s="238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9" t="s">
        <v>203</v>
      </c>
      <c r="AT194" s="239" t="s">
        <v>198</v>
      </c>
      <c r="AU194" s="239" t="s">
        <v>83</v>
      </c>
      <c r="AY194" s="18" t="s">
        <v>195</v>
      </c>
      <c r="BE194" s="240">
        <f>IF(N194="základní",J194,0)</f>
        <v>0</v>
      </c>
      <c r="BF194" s="240">
        <f>IF(N194="snížená",J194,0)</f>
        <v>0</v>
      </c>
      <c r="BG194" s="240">
        <f>IF(N194="zákl. přenesená",J194,0)</f>
        <v>0</v>
      </c>
      <c r="BH194" s="240">
        <f>IF(N194="sníž. přenesená",J194,0)</f>
        <v>0</v>
      </c>
      <c r="BI194" s="240">
        <f>IF(N194="nulová",J194,0)</f>
        <v>0</v>
      </c>
      <c r="BJ194" s="18" t="s">
        <v>81</v>
      </c>
      <c r="BK194" s="240">
        <f>ROUND(I194*H194,2)</f>
        <v>0</v>
      </c>
      <c r="BL194" s="18" t="s">
        <v>203</v>
      </c>
      <c r="BM194" s="239" t="s">
        <v>311</v>
      </c>
    </row>
    <row r="195" s="2" customFormat="1">
      <c r="A195" s="39"/>
      <c r="B195" s="40"/>
      <c r="C195" s="41"/>
      <c r="D195" s="241" t="s">
        <v>205</v>
      </c>
      <c r="E195" s="41"/>
      <c r="F195" s="242" t="s">
        <v>312</v>
      </c>
      <c r="G195" s="41"/>
      <c r="H195" s="41"/>
      <c r="I195" s="243"/>
      <c r="J195" s="41"/>
      <c r="K195" s="41"/>
      <c r="L195" s="45"/>
      <c r="M195" s="244"/>
      <c r="N195" s="245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205</v>
      </c>
      <c r="AU195" s="18" t="s">
        <v>83</v>
      </c>
    </row>
    <row r="196" s="2" customFormat="1">
      <c r="A196" s="39"/>
      <c r="B196" s="40"/>
      <c r="C196" s="228" t="s">
        <v>313</v>
      </c>
      <c r="D196" s="228" t="s">
        <v>198</v>
      </c>
      <c r="E196" s="229" t="s">
        <v>314</v>
      </c>
      <c r="F196" s="230" t="s">
        <v>315</v>
      </c>
      <c r="G196" s="231" t="s">
        <v>305</v>
      </c>
      <c r="H196" s="232">
        <v>67.094999999999999</v>
      </c>
      <c r="I196" s="233"/>
      <c r="J196" s="234">
        <f>ROUND(I196*H196,2)</f>
        <v>0</v>
      </c>
      <c r="K196" s="230" t="s">
        <v>202</v>
      </c>
      <c r="L196" s="45"/>
      <c r="M196" s="235" t="s">
        <v>1</v>
      </c>
      <c r="N196" s="236" t="s">
        <v>39</v>
      </c>
      <c r="O196" s="92"/>
      <c r="P196" s="237">
        <f>O196*H196</f>
        <v>0</v>
      </c>
      <c r="Q196" s="237">
        <v>0</v>
      </c>
      <c r="R196" s="237">
        <f>Q196*H196</f>
        <v>0</v>
      </c>
      <c r="S196" s="237">
        <v>0</v>
      </c>
      <c r="T196" s="238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9" t="s">
        <v>203</v>
      </c>
      <c r="AT196" s="239" t="s">
        <v>198</v>
      </c>
      <c r="AU196" s="239" t="s">
        <v>83</v>
      </c>
      <c r="AY196" s="18" t="s">
        <v>195</v>
      </c>
      <c r="BE196" s="240">
        <f>IF(N196="základní",J196,0)</f>
        <v>0</v>
      </c>
      <c r="BF196" s="240">
        <f>IF(N196="snížená",J196,0)</f>
        <v>0</v>
      </c>
      <c r="BG196" s="240">
        <f>IF(N196="zákl. přenesená",J196,0)</f>
        <v>0</v>
      </c>
      <c r="BH196" s="240">
        <f>IF(N196="sníž. přenesená",J196,0)</f>
        <v>0</v>
      </c>
      <c r="BI196" s="240">
        <f>IF(N196="nulová",J196,0)</f>
        <v>0</v>
      </c>
      <c r="BJ196" s="18" t="s">
        <v>81</v>
      </c>
      <c r="BK196" s="240">
        <f>ROUND(I196*H196,2)</f>
        <v>0</v>
      </c>
      <c r="BL196" s="18" t="s">
        <v>203</v>
      </c>
      <c r="BM196" s="239" t="s">
        <v>316</v>
      </c>
    </row>
    <row r="197" s="2" customFormat="1">
      <c r="A197" s="39"/>
      <c r="B197" s="40"/>
      <c r="C197" s="41"/>
      <c r="D197" s="241" t="s">
        <v>205</v>
      </c>
      <c r="E197" s="41"/>
      <c r="F197" s="242" t="s">
        <v>317</v>
      </c>
      <c r="G197" s="41"/>
      <c r="H197" s="41"/>
      <c r="I197" s="243"/>
      <c r="J197" s="41"/>
      <c r="K197" s="41"/>
      <c r="L197" s="45"/>
      <c r="M197" s="244"/>
      <c r="N197" s="245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205</v>
      </c>
      <c r="AU197" s="18" t="s">
        <v>83</v>
      </c>
    </row>
    <row r="198" s="13" customFormat="1">
      <c r="A198" s="13"/>
      <c r="B198" s="246"/>
      <c r="C198" s="247"/>
      <c r="D198" s="241" t="s">
        <v>212</v>
      </c>
      <c r="E198" s="247"/>
      <c r="F198" s="249" t="s">
        <v>318</v>
      </c>
      <c r="G198" s="247"/>
      <c r="H198" s="250">
        <v>67.094999999999999</v>
      </c>
      <c r="I198" s="251"/>
      <c r="J198" s="247"/>
      <c r="K198" s="247"/>
      <c r="L198" s="252"/>
      <c r="M198" s="253"/>
      <c r="N198" s="254"/>
      <c r="O198" s="254"/>
      <c r="P198" s="254"/>
      <c r="Q198" s="254"/>
      <c r="R198" s="254"/>
      <c r="S198" s="254"/>
      <c r="T198" s="25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6" t="s">
        <v>212</v>
      </c>
      <c r="AU198" s="256" t="s">
        <v>83</v>
      </c>
      <c r="AV198" s="13" t="s">
        <v>83</v>
      </c>
      <c r="AW198" s="13" t="s">
        <v>4</v>
      </c>
      <c r="AX198" s="13" t="s">
        <v>81</v>
      </c>
      <c r="AY198" s="256" t="s">
        <v>195</v>
      </c>
    </row>
    <row r="199" s="2" customFormat="1" ht="31" customHeight="1">
      <c r="A199" s="39"/>
      <c r="B199" s="40"/>
      <c r="C199" s="228" t="s">
        <v>7</v>
      </c>
      <c r="D199" s="228" t="s">
        <v>198</v>
      </c>
      <c r="E199" s="229" t="s">
        <v>319</v>
      </c>
      <c r="F199" s="230" t="s">
        <v>320</v>
      </c>
      <c r="G199" s="231" t="s">
        <v>305</v>
      </c>
      <c r="H199" s="232">
        <v>4.4729999999999999</v>
      </c>
      <c r="I199" s="233"/>
      <c r="J199" s="234">
        <f>ROUND(I199*H199,2)</f>
        <v>0</v>
      </c>
      <c r="K199" s="230" t="s">
        <v>202</v>
      </c>
      <c r="L199" s="45"/>
      <c r="M199" s="235" t="s">
        <v>1</v>
      </c>
      <c r="N199" s="236" t="s">
        <v>39</v>
      </c>
      <c r="O199" s="92"/>
      <c r="P199" s="237">
        <f>O199*H199</f>
        <v>0</v>
      </c>
      <c r="Q199" s="237">
        <v>0</v>
      </c>
      <c r="R199" s="237">
        <f>Q199*H199</f>
        <v>0</v>
      </c>
      <c r="S199" s="237">
        <v>0</v>
      </c>
      <c r="T199" s="238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9" t="s">
        <v>203</v>
      </c>
      <c r="AT199" s="239" t="s">
        <v>198</v>
      </c>
      <c r="AU199" s="239" t="s">
        <v>83</v>
      </c>
      <c r="AY199" s="18" t="s">
        <v>195</v>
      </c>
      <c r="BE199" s="240">
        <f>IF(N199="základní",J199,0)</f>
        <v>0</v>
      </c>
      <c r="BF199" s="240">
        <f>IF(N199="snížená",J199,0)</f>
        <v>0</v>
      </c>
      <c r="BG199" s="240">
        <f>IF(N199="zákl. přenesená",J199,0)</f>
        <v>0</v>
      </c>
      <c r="BH199" s="240">
        <f>IF(N199="sníž. přenesená",J199,0)</f>
        <v>0</v>
      </c>
      <c r="BI199" s="240">
        <f>IF(N199="nulová",J199,0)</f>
        <v>0</v>
      </c>
      <c r="BJ199" s="18" t="s">
        <v>81</v>
      </c>
      <c r="BK199" s="240">
        <f>ROUND(I199*H199,2)</f>
        <v>0</v>
      </c>
      <c r="BL199" s="18" t="s">
        <v>203</v>
      </c>
      <c r="BM199" s="239" t="s">
        <v>321</v>
      </c>
    </row>
    <row r="200" s="2" customFormat="1">
      <c r="A200" s="39"/>
      <c r="B200" s="40"/>
      <c r="C200" s="41"/>
      <c r="D200" s="241" t="s">
        <v>205</v>
      </c>
      <c r="E200" s="41"/>
      <c r="F200" s="242" t="s">
        <v>322</v>
      </c>
      <c r="G200" s="41"/>
      <c r="H200" s="41"/>
      <c r="I200" s="243"/>
      <c r="J200" s="41"/>
      <c r="K200" s="41"/>
      <c r="L200" s="45"/>
      <c r="M200" s="244"/>
      <c r="N200" s="245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205</v>
      </c>
      <c r="AU200" s="18" t="s">
        <v>83</v>
      </c>
    </row>
    <row r="201" s="12" customFormat="1" ht="22.8" customHeight="1">
      <c r="A201" s="12"/>
      <c r="B201" s="212"/>
      <c r="C201" s="213"/>
      <c r="D201" s="214" t="s">
        <v>73</v>
      </c>
      <c r="E201" s="226" t="s">
        <v>323</v>
      </c>
      <c r="F201" s="226" t="s">
        <v>324</v>
      </c>
      <c r="G201" s="213"/>
      <c r="H201" s="213"/>
      <c r="I201" s="216"/>
      <c r="J201" s="227">
        <f>BK201</f>
        <v>0</v>
      </c>
      <c r="K201" s="213"/>
      <c r="L201" s="218"/>
      <c r="M201" s="219"/>
      <c r="N201" s="220"/>
      <c r="O201" s="220"/>
      <c r="P201" s="221">
        <f>SUM(P202:P203)</f>
        <v>0</v>
      </c>
      <c r="Q201" s="220"/>
      <c r="R201" s="221">
        <f>SUM(R202:R203)</f>
        <v>0</v>
      </c>
      <c r="S201" s="220"/>
      <c r="T201" s="222">
        <f>SUM(T202:T203)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23" t="s">
        <v>81</v>
      </c>
      <c r="AT201" s="224" t="s">
        <v>73</v>
      </c>
      <c r="AU201" s="224" t="s">
        <v>81</v>
      </c>
      <c r="AY201" s="223" t="s">
        <v>195</v>
      </c>
      <c r="BK201" s="225">
        <f>SUM(BK202:BK203)</f>
        <v>0</v>
      </c>
    </row>
    <row r="202" s="2" customFormat="1" ht="14.5" customHeight="1">
      <c r="A202" s="39"/>
      <c r="B202" s="40"/>
      <c r="C202" s="228" t="s">
        <v>325</v>
      </c>
      <c r="D202" s="228" t="s">
        <v>198</v>
      </c>
      <c r="E202" s="229" t="s">
        <v>326</v>
      </c>
      <c r="F202" s="230" t="s">
        <v>327</v>
      </c>
      <c r="G202" s="231" t="s">
        <v>305</v>
      </c>
      <c r="H202" s="232">
        <v>0.45800000000000002</v>
      </c>
      <c r="I202" s="233"/>
      <c r="J202" s="234">
        <f>ROUND(I202*H202,2)</f>
        <v>0</v>
      </c>
      <c r="K202" s="230" t="s">
        <v>202</v>
      </c>
      <c r="L202" s="45"/>
      <c r="M202" s="235" t="s">
        <v>1</v>
      </c>
      <c r="N202" s="236" t="s">
        <v>39</v>
      </c>
      <c r="O202" s="92"/>
      <c r="P202" s="237">
        <f>O202*H202</f>
        <v>0</v>
      </c>
      <c r="Q202" s="237">
        <v>0</v>
      </c>
      <c r="R202" s="237">
        <f>Q202*H202</f>
        <v>0</v>
      </c>
      <c r="S202" s="237">
        <v>0</v>
      </c>
      <c r="T202" s="238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9" t="s">
        <v>203</v>
      </c>
      <c r="AT202" s="239" t="s">
        <v>198</v>
      </c>
      <c r="AU202" s="239" t="s">
        <v>83</v>
      </c>
      <c r="AY202" s="18" t="s">
        <v>195</v>
      </c>
      <c r="BE202" s="240">
        <f>IF(N202="základní",J202,0)</f>
        <v>0</v>
      </c>
      <c r="BF202" s="240">
        <f>IF(N202="snížená",J202,0)</f>
        <v>0</v>
      </c>
      <c r="BG202" s="240">
        <f>IF(N202="zákl. přenesená",J202,0)</f>
        <v>0</v>
      </c>
      <c r="BH202" s="240">
        <f>IF(N202="sníž. přenesená",J202,0)</f>
        <v>0</v>
      </c>
      <c r="BI202" s="240">
        <f>IF(N202="nulová",J202,0)</f>
        <v>0</v>
      </c>
      <c r="BJ202" s="18" t="s">
        <v>81</v>
      </c>
      <c r="BK202" s="240">
        <f>ROUND(I202*H202,2)</f>
        <v>0</v>
      </c>
      <c r="BL202" s="18" t="s">
        <v>203</v>
      </c>
      <c r="BM202" s="239" t="s">
        <v>328</v>
      </c>
    </row>
    <row r="203" s="2" customFormat="1">
      <c r="A203" s="39"/>
      <c r="B203" s="40"/>
      <c r="C203" s="41"/>
      <c r="D203" s="241" t="s">
        <v>205</v>
      </c>
      <c r="E203" s="41"/>
      <c r="F203" s="242" t="s">
        <v>329</v>
      </c>
      <c r="G203" s="41"/>
      <c r="H203" s="41"/>
      <c r="I203" s="243"/>
      <c r="J203" s="41"/>
      <c r="K203" s="41"/>
      <c r="L203" s="45"/>
      <c r="M203" s="244"/>
      <c r="N203" s="245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205</v>
      </c>
      <c r="AU203" s="18" t="s">
        <v>83</v>
      </c>
    </row>
    <row r="204" s="12" customFormat="1" ht="25.92" customHeight="1">
      <c r="A204" s="12"/>
      <c r="B204" s="212"/>
      <c r="C204" s="213"/>
      <c r="D204" s="214" t="s">
        <v>73</v>
      </c>
      <c r="E204" s="215" t="s">
        <v>330</v>
      </c>
      <c r="F204" s="215" t="s">
        <v>331</v>
      </c>
      <c r="G204" s="213"/>
      <c r="H204" s="213"/>
      <c r="I204" s="216"/>
      <c r="J204" s="217">
        <f>BK204</f>
        <v>0</v>
      </c>
      <c r="K204" s="213"/>
      <c r="L204" s="218"/>
      <c r="M204" s="219"/>
      <c r="N204" s="220"/>
      <c r="O204" s="220"/>
      <c r="P204" s="221">
        <f>P205+P223+P230+P269+P339+P347+P368+P443+P455+P484+P497+P509</f>
        <v>0</v>
      </c>
      <c r="Q204" s="220"/>
      <c r="R204" s="221">
        <f>R205+R223+R230+R269+R339+R347+R368+R443+R455+R484+R497+R509</f>
        <v>56.390022359999996</v>
      </c>
      <c r="S204" s="220"/>
      <c r="T204" s="222">
        <f>T205+T223+T230+T269+T339+T347+T368+T443+T455+T484+T497+T509</f>
        <v>3.3196355399999997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23" t="s">
        <v>83</v>
      </c>
      <c r="AT204" s="224" t="s">
        <v>73</v>
      </c>
      <c r="AU204" s="224" t="s">
        <v>74</v>
      </c>
      <c r="AY204" s="223" t="s">
        <v>195</v>
      </c>
      <c r="BK204" s="225">
        <f>BK205+BK223+BK230+BK269+BK339+BK347+BK368+BK443+BK455+BK484+BK497+BK509</f>
        <v>0</v>
      </c>
    </row>
    <row r="205" s="12" customFormat="1" ht="22.8" customHeight="1">
      <c r="A205" s="12"/>
      <c r="B205" s="212"/>
      <c r="C205" s="213"/>
      <c r="D205" s="214" t="s">
        <v>73</v>
      </c>
      <c r="E205" s="226" t="s">
        <v>332</v>
      </c>
      <c r="F205" s="226" t="s">
        <v>333</v>
      </c>
      <c r="G205" s="213"/>
      <c r="H205" s="213"/>
      <c r="I205" s="216"/>
      <c r="J205" s="227">
        <f>BK205</f>
        <v>0</v>
      </c>
      <c r="K205" s="213"/>
      <c r="L205" s="218"/>
      <c r="M205" s="219"/>
      <c r="N205" s="220"/>
      <c r="O205" s="220"/>
      <c r="P205" s="221">
        <f>SUM(P206:P222)</f>
        <v>0</v>
      </c>
      <c r="Q205" s="220"/>
      <c r="R205" s="221">
        <f>SUM(R206:R222)</f>
        <v>3.2636946</v>
      </c>
      <c r="S205" s="220"/>
      <c r="T205" s="222">
        <f>SUM(T206:T222)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3" t="s">
        <v>83</v>
      </c>
      <c r="AT205" s="224" t="s">
        <v>73</v>
      </c>
      <c r="AU205" s="224" t="s">
        <v>81</v>
      </c>
      <c r="AY205" s="223" t="s">
        <v>195</v>
      </c>
      <c r="BK205" s="225">
        <f>SUM(BK206:BK222)</f>
        <v>0</v>
      </c>
    </row>
    <row r="206" s="2" customFormat="1">
      <c r="A206" s="39"/>
      <c r="B206" s="40"/>
      <c r="C206" s="228" t="s">
        <v>334</v>
      </c>
      <c r="D206" s="228" t="s">
        <v>198</v>
      </c>
      <c r="E206" s="229" t="s">
        <v>335</v>
      </c>
      <c r="F206" s="230" t="s">
        <v>336</v>
      </c>
      <c r="G206" s="231" t="s">
        <v>216</v>
      </c>
      <c r="H206" s="232">
        <v>12</v>
      </c>
      <c r="I206" s="233"/>
      <c r="J206" s="234">
        <f>ROUND(I206*H206,2)</f>
        <v>0</v>
      </c>
      <c r="K206" s="230" t="s">
        <v>202</v>
      </c>
      <c r="L206" s="45"/>
      <c r="M206" s="235" t="s">
        <v>1</v>
      </c>
      <c r="N206" s="236" t="s">
        <v>39</v>
      </c>
      <c r="O206" s="92"/>
      <c r="P206" s="237">
        <f>O206*H206</f>
        <v>0</v>
      </c>
      <c r="Q206" s="237">
        <v>0</v>
      </c>
      <c r="R206" s="237">
        <f>Q206*H206</f>
        <v>0</v>
      </c>
      <c r="S206" s="237">
        <v>0</v>
      </c>
      <c r="T206" s="238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9" t="s">
        <v>241</v>
      </c>
      <c r="AT206" s="239" t="s">
        <v>198</v>
      </c>
      <c r="AU206" s="239" t="s">
        <v>83</v>
      </c>
      <c r="AY206" s="18" t="s">
        <v>195</v>
      </c>
      <c r="BE206" s="240">
        <f>IF(N206="základní",J206,0)</f>
        <v>0</v>
      </c>
      <c r="BF206" s="240">
        <f>IF(N206="snížená",J206,0)</f>
        <v>0</v>
      </c>
      <c r="BG206" s="240">
        <f>IF(N206="zákl. přenesená",J206,0)</f>
        <v>0</v>
      </c>
      <c r="BH206" s="240">
        <f>IF(N206="sníž. přenesená",J206,0)</f>
        <v>0</v>
      </c>
      <c r="BI206" s="240">
        <f>IF(N206="nulová",J206,0)</f>
        <v>0</v>
      </c>
      <c r="BJ206" s="18" t="s">
        <v>81</v>
      </c>
      <c r="BK206" s="240">
        <f>ROUND(I206*H206,2)</f>
        <v>0</v>
      </c>
      <c r="BL206" s="18" t="s">
        <v>241</v>
      </c>
      <c r="BM206" s="239" t="s">
        <v>337</v>
      </c>
    </row>
    <row r="207" s="2" customFormat="1">
      <c r="A207" s="39"/>
      <c r="B207" s="40"/>
      <c r="C207" s="41"/>
      <c r="D207" s="241" t="s">
        <v>205</v>
      </c>
      <c r="E207" s="41"/>
      <c r="F207" s="242" t="s">
        <v>338</v>
      </c>
      <c r="G207" s="41"/>
      <c r="H207" s="41"/>
      <c r="I207" s="243"/>
      <c r="J207" s="41"/>
      <c r="K207" s="41"/>
      <c r="L207" s="45"/>
      <c r="M207" s="244"/>
      <c r="N207" s="245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205</v>
      </c>
      <c r="AU207" s="18" t="s">
        <v>83</v>
      </c>
    </row>
    <row r="208" s="13" customFormat="1">
      <c r="A208" s="13"/>
      <c r="B208" s="246"/>
      <c r="C208" s="247"/>
      <c r="D208" s="241" t="s">
        <v>212</v>
      </c>
      <c r="E208" s="248" t="s">
        <v>1</v>
      </c>
      <c r="F208" s="249" t="s">
        <v>339</v>
      </c>
      <c r="G208" s="247"/>
      <c r="H208" s="250">
        <v>12</v>
      </c>
      <c r="I208" s="251"/>
      <c r="J208" s="247"/>
      <c r="K208" s="247"/>
      <c r="L208" s="252"/>
      <c r="M208" s="253"/>
      <c r="N208" s="254"/>
      <c r="O208" s="254"/>
      <c r="P208" s="254"/>
      <c r="Q208" s="254"/>
      <c r="R208" s="254"/>
      <c r="S208" s="254"/>
      <c r="T208" s="25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6" t="s">
        <v>212</v>
      </c>
      <c r="AU208" s="256" t="s">
        <v>83</v>
      </c>
      <c r="AV208" s="13" t="s">
        <v>83</v>
      </c>
      <c r="AW208" s="13" t="s">
        <v>31</v>
      </c>
      <c r="AX208" s="13" t="s">
        <v>81</v>
      </c>
      <c r="AY208" s="256" t="s">
        <v>195</v>
      </c>
    </row>
    <row r="209" s="2" customFormat="1">
      <c r="A209" s="39"/>
      <c r="B209" s="40"/>
      <c r="C209" s="228" t="s">
        <v>340</v>
      </c>
      <c r="D209" s="228" t="s">
        <v>198</v>
      </c>
      <c r="E209" s="229" t="s">
        <v>341</v>
      </c>
      <c r="F209" s="230" t="s">
        <v>342</v>
      </c>
      <c r="G209" s="231" t="s">
        <v>216</v>
      </c>
      <c r="H209" s="232">
        <v>692.00199999999995</v>
      </c>
      <c r="I209" s="233"/>
      <c r="J209" s="234">
        <f>ROUND(I209*H209,2)</f>
        <v>0</v>
      </c>
      <c r="K209" s="230" t="s">
        <v>202</v>
      </c>
      <c r="L209" s="45"/>
      <c r="M209" s="235" t="s">
        <v>1</v>
      </c>
      <c r="N209" s="236" t="s">
        <v>39</v>
      </c>
      <c r="O209" s="92"/>
      <c r="P209" s="237">
        <f>O209*H209</f>
        <v>0</v>
      </c>
      <c r="Q209" s="237">
        <v>0.00029999999999999997</v>
      </c>
      <c r="R209" s="237">
        <f>Q209*H209</f>
        <v>0.20760059999999997</v>
      </c>
      <c r="S209" s="237">
        <v>0</v>
      </c>
      <c r="T209" s="238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9" t="s">
        <v>241</v>
      </c>
      <c r="AT209" s="239" t="s">
        <v>198</v>
      </c>
      <c r="AU209" s="239" t="s">
        <v>83</v>
      </c>
      <c r="AY209" s="18" t="s">
        <v>195</v>
      </c>
      <c r="BE209" s="240">
        <f>IF(N209="základní",J209,0)</f>
        <v>0</v>
      </c>
      <c r="BF209" s="240">
        <f>IF(N209="snížená",J209,0)</f>
        <v>0</v>
      </c>
      <c r="BG209" s="240">
        <f>IF(N209="zákl. přenesená",J209,0)</f>
        <v>0</v>
      </c>
      <c r="BH209" s="240">
        <f>IF(N209="sníž. přenesená",J209,0)</f>
        <v>0</v>
      </c>
      <c r="BI209" s="240">
        <f>IF(N209="nulová",J209,0)</f>
        <v>0</v>
      </c>
      <c r="BJ209" s="18" t="s">
        <v>81</v>
      </c>
      <c r="BK209" s="240">
        <f>ROUND(I209*H209,2)</f>
        <v>0</v>
      </c>
      <c r="BL209" s="18" t="s">
        <v>241</v>
      </c>
      <c r="BM209" s="239" t="s">
        <v>343</v>
      </c>
    </row>
    <row r="210" s="2" customFormat="1">
      <c r="A210" s="39"/>
      <c r="B210" s="40"/>
      <c r="C210" s="41"/>
      <c r="D210" s="241" t="s">
        <v>205</v>
      </c>
      <c r="E210" s="41"/>
      <c r="F210" s="242" t="s">
        <v>344</v>
      </c>
      <c r="G210" s="41"/>
      <c r="H210" s="41"/>
      <c r="I210" s="243"/>
      <c r="J210" s="41"/>
      <c r="K210" s="41"/>
      <c r="L210" s="45"/>
      <c r="M210" s="244"/>
      <c r="N210" s="245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205</v>
      </c>
      <c r="AU210" s="18" t="s">
        <v>83</v>
      </c>
    </row>
    <row r="211" s="13" customFormat="1">
      <c r="A211" s="13"/>
      <c r="B211" s="246"/>
      <c r="C211" s="247"/>
      <c r="D211" s="241" t="s">
        <v>212</v>
      </c>
      <c r="E211" s="248" t="s">
        <v>1</v>
      </c>
      <c r="F211" s="249" t="s">
        <v>345</v>
      </c>
      <c r="G211" s="247"/>
      <c r="H211" s="250">
        <v>692.00199999999995</v>
      </c>
      <c r="I211" s="251"/>
      <c r="J211" s="247"/>
      <c r="K211" s="247"/>
      <c r="L211" s="252"/>
      <c r="M211" s="253"/>
      <c r="N211" s="254"/>
      <c r="O211" s="254"/>
      <c r="P211" s="254"/>
      <c r="Q211" s="254"/>
      <c r="R211" s="254"/>
      <c r="S211" s="254"/>
      <c r="T211" s="25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6" t="s">
        <v>212</v>
      </c>
      <c r="AU211" s="256" t="s">
        <v>83</v>
      </c>
      <c r="AV211" s="13" t="s">
        <v>83</v>
      </c>
      <c r="AW211" s="13" t="s">
        <v>31</v>
      </c>
      <c r="AX211" s="13" t="s">
        <v>81</v>
      </c>
      <c r="AY211" s="256" t="s">
        <v>195</v>
      </c>
    </row>
    <row r="212" s="2" customFormat="1">
      <c r="A212" s="39"/>
      <c r="B212" s="40"/>
      <c r="C212" s="257" t="s">
        <v>346</v>
      </c>
      <c r="D212" s="257" t="s">
        <v>246</v>
      </c>
      <c r="E212" s="258" t="s">
        <v>347</v>
      </c>
      <c r="F212" s="259" t="s">
        <v>348</v>
      </c>
      <c r="G212" s="260" t="s">
        <v>216</v>
      </c>
      <c r="H212" s="261">
        <v>180.018</v>
      </c>
      <c r="I212" s="262"/>
      <c r="J212" s="263">
        <f>ROUND(I212*H212,2)</f>
        <v>0</v>
      </c>
      <c r="K212" s="259" t="s">
        <v>202</v>
      </c>
      <c r="L212" s="264"/>
      <c r="M212" s="265" t="s">
        <v>1</v>
      </c>
      <c r="N212" s="266" t="s">
        <v>39</v>
      </c>
      <c r="O212" s="92"/>
      <c r="P212" s="237">
        <f>O212*H212</f>
        <v>0</v>
      </c>
      <c r="Q212" s="237">
        <v>0.0041999999999999997</v>
      </c>
      <c r="R212" s="237">
        <f>Q212*H212</f>
        <v>0.75607559999999996</v>
      </c>
      <c r="S212" s="237">
        <v>0</v>
      </c>
      <c r="T212" s="238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9" t="s">
        <v>249</v>
      </c>
      <c r="AT212" s="239" t="s">
        <v>246</v>
      </c>
      <c r="AU212" s="239" t="s">
        <v>83</v>
      </c>
      <c r="AY212" s="18" t="s">
        <v>195</v>
      </c>
      <c r="BE212" s="240">
        <f>IF(N212="základní",J212,0)</f>
        <v>0</v>
      </c>
      <c r="BF212" s="240">
        <f>IF(N212="snížená",J212,0)</f>
        <v>0</v>
      </c>
      <c r="BG212" s="240">
        <f>IF(N212="zákl. přenesená",J212,0)</f>
        <v>0</v>
      </c>
      <c r="BH212" s="240">
        <f>IF(N212="sníž. přenesená",J212,0)</f>
        <v>0</v>
      </c>
      <c r="BI212" s="240">
        <f>IF(N212="nulová",J212,0)</f>
        <v>0</v>
      </c>
      <c r="BJ212" s="18" t="s">
        <v>81</v>
      </c>
      <c r="BK212" s="240">
        <f>ROUND(I212*H212,2)</f>
        <v>0</v>
      </c>
      <c r="BL212" s="18" t="s">
        <v>241</v>
      </c>
      <c r="BM212" s="239" t="s">
        <v>349</v>
      </c>
    </row>
    <row r="213" s="2" customFormat="1">
      <c r="A213" s="39"/>
      <c r="B213" s="40"/>
      <c r="C213" s="41"/>
      <c r="D213" s="241" t="s">
        <v>205</v>
      </c>
      <c r="E213" s="41"/>
      <c r="F213" s="242" t="s">
        <v>348</v>
      </c>
      <c r="G213" s="41"/>
      <c r="H213" s="41"/>
      <c r="I213" s="243"/>
      <c r="J213" s="41"/>
      <c r="K213" s="41"/>
      <c r="L213" s="45"/>
      <c r="M213" s="244"/>
      <c r="N213" s="245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205</v>
      </c>
      <c r="AU213" s="18" t="s">
        <v>83</v>
      </c>
    </row>
    <row r="214" s="13" customFormat="1">
      <c r="A214" s="13"/>
      <c r="B214" s="246"/>
      <c r="C214" s="247"/>
      <c r="D214" s="241" t="s">
        <v>212</v>
      </c>
      <c r="E214" s="248" t="s">
        <v>1</v>
      </c>
      <c r="F214" s="249" t="s">
        <v>350</v>
      </c>
      <c r="G214" s="247"/>
      <c r="H214" s="250">
        <v>180.018</v>
      </c>
      <c r="I214" s="251"/>
      <c r="J214" s="247"/>
      <c r="K214" s="247"/>
      <c r="L214" s="252"/>
      <c r="M214" s="253"/>
      <c r="N214" s="254"/>
      <c r="O214" s="254"/>
      <c r="P214" s="254"/>
      <c r="Q214" s="254"/>
      <c r="R214" s="254"/>
      <c r="S214" s="254"/>
      <c r="T214" s="25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6" t="s">
        <v>212</v>
      </c>
      <c r="AU214" s="256" t="s">
        <v>83</v>
      </c>
      <c r="AV214" s="13" t="s">
        <v>83</v>
      </c>
      <c r="AW214" s="13" t="s">
        <v>31</v>
      </c>
      <c r="AX214" s="13" t="s">
        <v>81</v>
      </c>
      <c r="AY214" s="256" t="s">
        <v>195</v>
      </c>
    </row>
    <row r="215" s="2" customFormat="1">
      <c r="A215" s="39"/>
      <c r="B215" s="40"/>
      <c r="C215" s="257" t="s">
        <v>351</v>
      </c>
      <c r="D215" s="257" t="s">
        <v>246</v>
      </c>
      <c r="E215" s="258" t="s">
        <v>352</v>
      </c>
      <c r="F215" s="259" t="s">
        <v>353</v>
      </c>
      <c r="G215" s="260" t="s">
        <v>216</v>
      </c>
      <c r="H215" s="261">
        <v>333.56700000000001</v>
      </c>
      <c r="I215" s="262"/>
      <c r="J215" s="263">
        <f>ROUND(I215*H215,2)</f>
        <v>0</v>
      </c>
      <c r="K215" s="259" t="s">
        <v>202</v>
      </c>
      <c r="L215" s="264"/>
      <c r="M215" s="265" t="s">
        <v>1</v>
      </c>
      <c r="N215" s="266" t="s">
        <v>39</v>
      </c>
      <c r="O215" s="92"/>
      <c r="P215" s="237">
        <f>O215*H215</f>
        <v>0</v>
      </c>
      <c r="Q215" s="237">
        <v>0.0055999999999999999</v>
      </c>
      <c r="R215" s="237">
        <f>Q215*H215</f>
        <v>1.8679752000000001</v>
      </c>
      <c r="S215" s="237">
        <v>0</v>
      </c>
      <c r="T215" s="238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39" t="s">
        <v>249</v>
      </c>
      <c r="AT215" s="239" t="s">
        <v>246</v>
      </c>
      <c r="AU215" s="239" t="s">
        <v>83</v>
      </c>
      <c r="AY215" s="18" t="s">
        <v>195</v>
      </c>
      <c r="BE215" s="240">
        <f>IF(N215="základní",J215,0)</f>
        <v>0</v>
      </c>
      <c r="BF215" s="240">
        <f>IF(N215="snížená",J215,0)</f>
        <v>0</v>
      </c>
      <c r="BG215" s="240">
        <f>IF(N215="zákl. přenesená",J215,0)</f>
        <v>0</v>
      </c>
      <c r="BH215" s="240">
        <f>IF(N215="sníž. přenesená",J215,0)</f>
        <v>0</v>
      </c>
      <c r="BI215" s="240">
        <f>IF(N215="nulová",J215,0)</f>
        <v>0</v>
      </c>
      <c r="BJ215" s="18" t="s">
        <v>81</v>
      </c>
      <c r="BK215" s="240">
        <f>ROUND(I215*H215,2)</f>
        <v>0</v>
      </c>
      <c r="BL215" s="18" t="s">
        <v>241</v>
      </c>
      <c r="BM215" s="239" t="s">
        <v>354</v>
      </c>
    </row>
    <row r="216" s="2" customFormat="1">
      <c r="A216" s="39"/>
      <c r="B216" s="40"/>
      <c r="C216" s="41"/>
      <c r="D216" s="241" t="s">
        <v>205</v>
      </c>
      <c r="E216" s="41"/>
      <c r="F216" s="242" t="s">
        <v>353</v>
      </c>
      <c r="G216" s="41"/>
      <c r="H216" s="41"/>
      <c r="I216" s="243"/>
      <c r="J216" s="41"/>
      <c r="K216" s="41"/>
      <c r="L216" s="45"/>
      <c r="M216" s="244"/>
      <c r="N216" s="245"/>
      <c r="O216" s="92"/>
      <c r="P216" s="92"/>
      <c r="Q216" s="92"/>
      <c r="R216" s="92"/>
      <c r="S216" s="92"/>
      <c r="T216" s="93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205</v>
      </c>
      <c r="AU216" s="18" t="s">
        <v>83</v>
      </c>
    </row>
    <row r="217" s="13" customFormat="1">
      <c r="A217" s="13"/>
      <c r="B217" s="246"/>
      <c r="C217" s="247"/>
      <c r="D217" s="241" t="s">
        <v>212</v>
      </c>
      <c r="E217" s="248" t="s">
        <v>1</v>
      </c>
      <c r="F217" s="249" t="s">
        <v>355</v>
      </c>
      <c r="G217" s="247"/>
      <c r="H217" s="250">
        <v>333.56700000000001</v>
      </c>
      <c r="I217" s="251"/>
      <c r="J217" s="247"/>
      <c r="K217" s="247"/>
      <c r="L217" s="252"/>
      <c r="M217" s="253"/>
      <c r="N217" s="254"/>
      <c r="O217" s="254"/>
      <c r="P217" s="254"/>
      <c r="Q217" s="254"/>
      <c r="R217" s="254"/>
      <c r="S217" s="254"/>
      <c r="T217" s="25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6" t="s">
        <v>212</v>
      </c>
      <c r="AU217" s="256" t="s">
        <v>83</v>
      </c>
      <c r="AV217" s="13" t="s">
        <v>83</v>
      </c>
      <c r="AW217" s="13" t="s">
        <v>31</v>
      </c>
      <c r="AX217" s="13" t="s">
        <v>81</v>
      </c>
      <c r="AY217" s="256" t="s">
        <v>195</v>
      </c>
    </row>
    <row r="218" s="2" customFormat="1" ht="14.5" customHeight="1">
      <c r="A218" s="39"/>
      <c r="B218" s="40"/>
      <c r="C218" s="257" t="s">
        <v>356</v>
      </c>
      <c r="D218" s="257" t="s">
        <v>246</v>
      </c>
      <c r="E218" s="258" t="s">
        <v>357</v>
      </c>
      <c r="F218" s="259" t="s">
        <v>358</v>
      </c>
      <c r="G218" s="260" t="s">
        <v>216</v>
      </c>
      <c r="H218" s="261">
        <v>180.018</v>
      </c>
      <c r="I218" s="262"/>
      <c r="J218" s="263">
        <f>ROUND(I218*H218,2)</f>
        <v>0</v>
      </c>
      <c r="K218" s="259" t="s">
        <v>1</v>
      </c>
      <c r="L218" s="264"/>
      <c r="M218" s="265" t="s">
        <v>1</v>
      </c>
      <c r="N218" s="266" t="s">
        <v>39</v>
      </c>
      <c r="O218" s="92"/>
      <c r="P218" s="237">
        <f>O218*H218</f>
        <v>0</v>
      </c>
      <c r="Q218" s="237">
        <v>0.0023999999999999998</v>
      </c>
      <c r="R218" s="237">
        <f>Q218*H218</f>
        <v>0.43204319999999996</v>
      </c>
      <c r="S218" s="237">
        <v>0</v>
      </c>
      <c r="T218" s="238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9" t="s">
        <v>249</v>
      </c>
      <c r="AT218" s="239" t="s">
        <v>246</v>
      </c>
      <c r="AU218" s="239" t="s">
        <v>83</v>
      </c>
      <c r="AY218" s="18" t="s">
        <v>195</v>
      </c>
      <c r="BE218" s="240">
        <f>IF(N218="základní",J218,0)</f>
        <v>0</v>
      </c>
      <c r="BF218" s="240">
        <f>IF(N218="snížená",J218,0)</f>
        <v>0</v>
      </c>
      <c r="BG218" s="240">
        <f>IF(N218="zákl. přenesená",J218,0)</f>
        <v>0</v>
      </c>
      <c r="BH218" s="240">
        <f>IF(N218="sníž. přenesená",J218,0)</f>
        <v>0</v>
      </c>
      <c r="BI218" s="240">
        <f>IF(N218="nulová",J218,0)</f>
        <v>0</v>
      </c>
      <c r="BJ218" s="18" t="s">
        <v>81</v>
      </c>
      <c r="BK218" s="240">
        <f>ROUND(I218*H218,2)</f>
        <v>0</v>
      </c>
      <c r="BL218" s="18" t="s">
        <v>241</v>
      </c>
      <c r="BM218" s="239" t="s">
        <v>359</v>
      </c>
    </row>
    <row r="219" s="2" customFormat="1">
      <c r="A219" s="39"/>
      <c r="B219" s="40"/>
      <c r="C219" s="41"/>
      <c r="D219" s="241" t="s">
        <v>205</v>
      </c>
      <c r="E219" s="41"/>
      <c r="F219" s="242" t="s">
        <v>358</v>
      </c>
      <c r="G219" s="41"/>
      <c r="H219" s="41"/>
      <c r="I219" s="243"/>
      <c r="J219" s="41"/>
      <c r="K219" s="41"/>
      <c r="L219" s="45"/>
      <c r="M219" s="244"/>
      <c r="N219" s="245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205</v>
      </c>
      <c r="AU219" s="18" t="s">
        <v>83</v>
      </c>
    </row>
    <row r="220" s="13" customFormat="1">
      <c r="A220" s="13"/>
      <c r="B220" s="246"/>
      <c r="C220" s="247"/>
      <c r="D220" s="241" t="s">
        <v>212</v>
      </c>
      <c r="E220" s="248" t="s">
        <v>1</v>
      </c>
      <c r="F220" s="249" t="s">
        <v>350</v>
      </c>
      <c r="G220" s="247"/>
      <c r="H220" s="250">
        <v>180.018</v>
      </c>
      <c r="I220" s="251"/>
      <c r="J220" s="247"/>
      <c r="K220" s="247"/>
      <c r="L220" s="252"/>
      <c r="M220" s="253"/>
      <c r="N220" s="254"/>
      <c r="O220" s="254"/>
      <c r="P220" s="254"/>
      <c r="Q220" s="254"/>
      <c r="R220" s="254"/>
      <c r="S220" s="254"/>
      <c r="T220" s="25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6" t="s">
        <v>212</v>
      </c>
      <c r="AU220" s="256" t="s">
        <v>83</v>
      </c>
      <c r="AV220" s="13" t="s">
        <v>83</v>
      </c>
      <c r="AW220" s="13" t="s">
        <v>31</v>
      </c>
      <c r="AX220" s="13" t="s">
        <v>81</v>
      </c>
      <c r="AY220" s="256" t="s">
        <v>195</v>
      </c>
    </row>
    <row r="221" s="2" customFormat="1">
      <c r="A221" s="39"/>
      <c r="B221" s="40"/>
      <c r="C221" s="228" t="s">
        <v>360</v>
      </c>
      <c r="D221" s="228" t="s">
        <v>198</v>
      </c>
      <c r="E221" s="229" t="s">
        <v>361</v>
      </c>
      <c r="F221" s="230" t="s">
        <v>362</v>
      </c>
      <c r="G221" s="231" t="s">
        <v>305</v>
      </c>
      <c r="H221" s="232">
        <v>3.2639999999999998</v>
      </c>
      <c r="I221" s="233"/>
      <c r="J221" s="234">
        <f>ROUND(I221*H221,2)</f>
        <v>0</v>
      </c>
      <c r="K221" s="230" t="s">
        <v>202</v>
      </c>
      <c r="L221" s="45"/>
      <c r="M221" s="235" t="s">
        <v>1</v>
      </c>
      <c r="N221" s="236" t="s">
        <v>39</v>
      </c>
      <c r="O221" s="92"/>
      <c r="P221" s="237">
        <f>O221*H221</f>
        <v>0</v>
      </c>
      <c r="Q221" s="237">
        <v>0</v>
      </c>
      <c r="R221" s="237">
        <f>Q221*H221</f>
        <v>0</v>
      </c>
      <c r="S221" s="237">
        <v>0</v>
      </c>
      <c r="T221" s="238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9" t="s">
        <v>241</v>
      </c>
      <c r="AT221" s="239" t="s">
        <v>198</v>
      </c>
      <c r="AU221" s="239" t="s">
        <v>83</v>
      </c>
      <c r="AY221" s="18" t="s">
        <v>195</v>
      </c>
      <c r="BE221" s="240">
        <f>IF(N221="základní",J221,0)</f>
        <v>0</v>
      </c>
      <c r="BF221" s="240">
        <f>IF(N221="snížená",J221,0)</f>
        <v>0</v>
      </c>
      <c r="BG221" s="240">
        <f>IF(N221="zákl. přenesená",J221,0)</f>
        <v>0</v>
      </c>
      <c r="BH221" s="240">
        <f>IF(N221="sníž. přenesená",J221,0)</f>
        <v>0</v>
      </c>
      <c r="BI221" s="240">
        <f>IF(N221="nulová",J221,0)</f>
        <v>0</v>
      </c>
      <c r="BJ221" s="18" t="s">
        <v>81</v>
      </c>
      <c r="BK221" s="240">
        <f>ROUND(I221*H221,2)</f>
        <v>0</v>
      </c>
      <c r="BL221" s="18" t="s">
        <v>241</v>
      </c>
      <c r="BM221" s="239" t="s">
        <v>363</v>
      </c>
    </row>
    <row r="222" s="2" customFormat="1">
      <c r="A222" s="39"/>
      <c r="B222" s="40"/>
      <c r="C222" s="41"/>
      <c r="D222" s="241" t="s">
        <v>205</v>
      </c>
      <c r="E222" s="41"/>
      <c r="F222" s="242" t="s">
        <v>364</v>
      </c>
      <c r="G222" s="41"/>
      <c r="H222" s="41"/>
      <c r="I222" s="243"/>
      <c r="J222" s="41"/>
      <c r="K222" s="41"/>
      <c r="L222" s="45"/>
      <c r="M222" s="244"/>
      <c r="N222" s="245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205</v>
      </c>
      <c r="AU222" s="18" t="s">
        <v>83</v>
      </c>
    </row>
    <row r="223" s="12" customFormat="1" ht="22.8" customHeight="1">
      <c r="A223" s="12"/>
      <c r="B223" s="212"/>
      <c r="C223" s="213"/>
      <c r="D223" s="214" t="s">
        <v>73</v>
      </c>
      <c r="E223" s="226" t="s">
        <v>365</v>
      </c>
      <c r="F223" s="226" t="s">
        <v>102</v>
      </c>
      <c r="G223" s="213"/>
      <c r="H223" s="213"/>
      <c r="I223" s="216"/>
      <c r="J223" s="227">
        <f>BK223</f>
        <v>0</v>
      </c>
      <c r="K223" s="213"/>
      <c r="L223" s="218"/>
      <c r="M223" s="219"/>
      <c r="N223" s="220"/>
      <c r="O223" s="220"/>
      <c r="P223" s="221">
        <f>SUM(P224:P229)</f>
        <v>0</v>
      </c>
      <c r="Q223" s="220"/>
      <c r="R223" s="221">
        <f>SUM(R224:R229)</f>
        <v>0.14080000000000001</v>
      </c>
      <c r="S223" s="220"/>
      <c r="T223" s="222">
        <f>SUM(T224:T229)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23" t="s">
        <v>83</v>
      </c>
      <c r="AT223" s="224" t="s">
        <v>73</v>
      </c>
      <c r="AU223" s="224" t="s">
        <v>81</v>
      </c>
      <c r="AY223" s="223" t="s">
        <v>195</v>
      </c>
      <c r="BK223" s="225">
        <f>SUM(BK224:BK229)</f>
        <v>0</v>
      </c>
    </row>
    <row r="224" s="2" customFormat="1" ht="14.5" customHeight="1">
      <c r="A224" s="39"/>
      <c r="B224" s="40"/>
      <c r="C224" s="228" t="s">
        <v>366</v>
      </c>
      <c r="D224" s="228" t="s">
        <v>198</v>
      </c>
      <c r="E224" s="229" t="s">
        <v>367</v>
      </c>
      <c r="F224" s="230" t="s">
        <v>368</v>
      </c>
      <c r="G224" s="231" t="s">
        <v>201</v>
      </c>
      <c r="H224" s="232">
        <v>11</v>
      </c>
      <c r="I224" s="233"/>
      <c r="J224" s="234">
        <f>ROUND(I224*H224,2)</f>
        <v>0</v>
      </c>
      <c r="K224" s="230" t="s">
        <v>1</v>
      </c>
      <c r="L224" s="45"/>
      <c r="M224" s="235" t="s">
        <v>1</v>
      </c>
      <c r="N224" s="236" t="s">
        <v>39</v>
      </c>
      <c r="O224" s="92"/>
      <c r="P224" s="237">
        <f>O224*H224</f>
        <v>0</v>
      </c>
      <c r="Q224" s="237">
        <v>0</v>
      </c>
      <c r="R224" s="237">
        <f>Q224*H224</f>
        <v>0</v>
      </c>
      <c r="S224" s="237">
        <v>0</v>
      </c>
      <c r="T224" s="238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9" t="s">
        <v>241</v>
      </c>
      <c r="AT224" s="239" t="s">
        <v>198</v>
      </c>
      <c r="AU224" s="239" t="s">
        <v>83</v>
      </c>
      <c r="AY224" s="18" t="s">
        <v>195</v>
      </c>
      <c r="BE224" s="240">
        <f>IF(N224="základní",J224,0)</f>
        <v>0</v>
      </c>
      <c r="BF224" s="240">
        <f>IF(N224="snížená",J224,0)</f>
        <v>0</v>
      </c>
      <c r="BG224" s="240">
        <f>IF(N224="zákl. přenesená",J224,0)</f>
        <v>0</v>
      </c>
      <c r="BH224" s="240">
        <f>IF(N224="sníž. přenesená",J224,0)</f>
        <v>0</v>
      </c>
      <c r="BI224" s="240">
        <f>IF(N224="nulová",J224,0)</f>
        <v>0</v>
      </c>
      <c r="BJ224" s="18" t="s">
        <v>81</v>
      </c>
      <c r="BK224" s="240">
        <f>ROUND(I224*H224,2)</f>
        <v>0</v>
      </c>
      <c r="BL224" s="18" t="s">
        <v>241</v>
      </c>
      <c r="BM224" s="239" t="s">
        <v>369</v>
      </c>
    </row>
    <row r="225" s="2" customFormat="1">
      <c r="A225" s="39"/>
      <c r="B225" s="40"/>
      <c r="C225" s="41"/>
      <c r="D225" s="241" t="s">
        <v>205</v>
      </c>
      <c r="E225" s="41"/>
      <c r="F225" s="242" t="s">
        <v>370</v>
      </c>
      <c r="G225" s="41"/>
      <c r="H225" s="41"/>
      <c r="I225" s="243"/>
      <c r="J225" s="41"/>
      <c r="K225" s="41"/>
      <c r="L225" s="45"/>
      <c r="M225" s="244"/>
      <c r="N225" s="245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205</v>
      </c>
      <c r="AU225" s="18" t="s">
        <v>83</v>
      </c>
    </row>
    <row r="226" s="2" customFormat="1">
      <c r="A226" s="39"/>
      <c r="B226" s="40"/>
      <c r="C226" s="257" t="s">
        <v>371</v>
      </c>
      <c r="D226" s="257" t="s">
        <v>246</v>
      </c>
      <c r="E226" s="258" t="s">
        <v>372</v>
      </c>
      <c r="F226" s="259" t="s">
        <v>373</v>
      </c>
      <c r="G226" s="260" t="s">
        <v>201</v>
      </c>
      <c r="H226" s="261">
        <v>6</v>
      </c>
      <c r="I226" s="262"/>
      <c r="J226" s="263">
        <f>ROUND(I226*H226,2)</f>
        <v>0</v>
      </c>
      <c r="K226" s="259" t="s">
        <v>1</v>
      </c>
      <c r="L226" s="264"/>
      <c r="M226" s="265" t="s">
        <v>1</v>
      </c>
      <c r="N226" s="266" t="s">
        <v>39</v>
      </c>
      <c r="O226" s="92"/>
      <c r="P226" s="237">
        <f>O226*H226</f>
        <v>0</v>
      </c>
      <c r="Q226" s="237">
        <v>0.012800000000000001</v>
      </c>
      <c r="R226" s="237">
        <f>Q226*H226</f>
        <v>0.076800000000000007</v>
      </c>
      <c r="S226" s="237">
        <v>0</v>
      </c>
      <c r="T226" s="238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9" t="s">
        <v>249</v>
      </c>
      <c r="AT226" s="239" t="s">
        <v>246</v>
      </c>
      <c r="AU226" s="239" t="s">
        <v>83</v>
      </c>
      <c r="AY226" s="18" t="s">
        <v>195</v>
      </c>
      <c r="BE226" s="240">
        <f>IF(N226="základní",J226,0)</f>
        <v>0</v>
      </c>
      <c r="BF226" s="240">
        <f>IF(N226="snížená",J226,0)</f>
        <v>0</v>
      </c>
      <c r="BG226" s="240">
        <f>IF(N226="zákl. přenesená",J226,0)</f>
        <v>0</v>
      </c>
      <c r="BH226" s="240">
        <f>IF(N226="sníž. přenesená",J226,0)</f>
        <v>0</v>
      </c>
      <c r="BI226" s="240">
        <f>IF(N226="nulová",J226,0)</f>
        <v>0</v>
      </c>
      <c r="BJ226" s="18" t="s">
        <v>81</v>
      </c>
      <c r="BK226" s="240">
        <f>ROUND(I226*H226,2)</f>
        <v>0</v>
      </c>
      <c r="BL226" s="18" t="s">
        <v>241</v>
      </c>
      <c r="BM226" s="239" t="s">
        <v>374</v>
      </c>
    </row>
    <row r="227" s="2" customFormat="1">
      <c r="A227" s="39"/>
      <c r="B227" s="40"/>
      <c r="C227" s="41"/>
      <c r="D227" s="241" t="s">
        <v>205</v>
      </c>
      <c r="E227" s="41"/>
      <c r="F227" s="242" t="s">
        <v>375</v>
      </c>
      <c r="G227" s="41"/>
      <c r="H227" s="41"/>
      <c r="I227" s="243"/>
      <c r="J227" s="41"/>
      <c r="K227" s="41"/>
      <c r="L227" s="45"/>
      <c r="M227" s="244"/>
      <c r="N227" s="245"/>
      <c r="O227" s="92"/>
      <c r="P227" s="92"/>
      <c r="Q227" s="92"/>
      <c r="R227" s="92"/>
      <c r="S227" s="92"/>
      <c r="T227" s="93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205</v>
      </c>
      <c r="AU227" s="18" t="s">
        <v>83</v>
      </c>
    </row>
    <row r="228" s="2" customFormat="1">
      <c r="A228" s="39"/>
      <c r="B228" s="40"/>
      <c r="C228" s="257" t="s">
        <v>376</v>
      </c>
      <c r="D228" s="257" t="s">
        <v>246</v>
      </c>
      <c r="E228" s="258" t="s">
        <v>377</v>
      </c>
      <c r="F228" s="259" t="s">
        <v>378</v>
      </c>
      <c r="G228" s="260" t="s">
        <v>201</v>
      </c>
      <c r="H228" s="261">
        <v>5</v>
      </c>
      <c r="I228" s="262"/>
      <c r="J228" s="263">
        <f>ROUND(I228*H228,2)</f>
        <v>0</v>
      </c>
      <c r="K228" s="259" t="s">
        <v>1</v>
      </c>
      <c r="L228" s="264"/>
      <c r="M228" s="265" t="s">
        <v>1</v>
      </c>
      <c r="N228" s="266" t="s">
        <v>39</v>
      </c>
      <c r="O228" s="92"/>
      <c r="P228" s="237">
        <f>O228*H228</f>
        <v>0</v>
      </c>
      <c r="Q228" s="237">
        <v>0.012800000000000001</v>
      </c>
      <c r="R228" s="237">
        <f>Q228*H228</f>
        <v>0.064000000000000001</v>
      </c>
      <c r="S228" s="237">
        <v>0</v>
      </c>
      <c r="T228" s="238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9" t="s">
        <v>249</v>
      </c>
      <c r="AT228" s="239" t="s">
        <v>246</v>
      </c>
      <c r="AU228" s="239" t="s">
        <v>83</v>
      </c>
      <c r="AY228" s="18" t="s">
        <v>195</v>
      </c>
      <c r="BE228" s="240">
        <f>IF(N228="základní",J228,0)</f>
        <v>0</v>
      </c>
      <c r="BF228" s="240">
        <f>IF(N228="snížená",J228,0)</f>
        <v>0</v>
      </c>
      <c r="BG228" s="240">
        <f>IF(N228="zákl. přenesená",J228,0)</f>
        <v>0</v>
      </c>
      <c r="BH228" s="240">
        <f>IF(N228="sníž. přenesená",J228,0)</f>
        <v>0</v>
      </c>
      <c r="BI228" s="240">
        <f>IF(N228="nulová",J228,0)</f>
        <v>0</v>
      </c>
      <c r="BJ228" s="18" t="s">
        <v>81</v>
      </c>
      <c r="BK228" s="240">
        <f>ROUND(I228*H228,2)</f>
        <v>0</v>
      </c>
      <c r="BL228" s="18" t="s">
        <v>241</v>
      </c>
      <c r="BM228" s="239" t="s">
        <v>379</v>
      </c>
    </row>
    <row r="229" s="2" customFormat="1">
      <c r="A229" s="39"/>
      <c r="B229" s="40"/>
      <c r="C229" s="41"/>
      <c r="D229" s="241" t="s">
        <v>205</v>
      </c>
      <c r="E229" s="41"/>
      <c r="F229" s="242" t="s">
        <v>380</v>
      </c>
      <c r="G229" s="41"/>
      <c r="H229" s="41"/>
      <c r="I229" s="243"/>
      <c r="J229" s="41"/>
      <c r="K229" s="41"/>
      <c r="L229" s="45"/>
      <c r="M229" s="244"/>
      <c r="N229" s="245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205</v>
      </c>
      <c r="AU229" s="18" t="s">
        <v>83</v>
      </c>
    </row>
    <row r="230" s="12" customFormat="1" ht="22.8" customHeight="1">
      <c r="A230" s="12"/>
      <c r="B230" s="212"/>
      <c r="C230" s="213"/>
      <c r="D230" s="214" t="s">
        <v>73</v>
      </c>
      <c r="E230" s="226" t="s">
        <v>381</v>
      </c>
      <c r="F230" s="226" t="s">
        <v>382</v>
      </c>
      <c r="G230" s="213"/>
      <c r="H230" s="213"/>
      <c r="I230" s="216"/>
      <c r="J230" s="227">
        <f>BK230</f>
        <v>0</v>
      </c>
      <c r="K230" s="213"/>
      <c r="L230" s="218"/>
      <c r="M230" s="219"/>
      <c r="N230" s="220"/>
      <c r="O230" s="220"/>
      <c r="P230" s="221">
        <f>SUM(P231:P268)</f>
        <v>0</v>
      </c>
      <c r="Q230" s="220"/>
      <c r="R230" s="221">
        <f>SUM(R231:R268)</f>
        <v>7.0370147699999999</v>
      </c>
      <c r="S230" s="220"/>
      <c r="T230" s="222">
        <f>SUM(T231:T268)</f>
        <v>1.4835457399999998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23" t="s">
        <v>83</v>
      </c>
      <c r="AT230" s="224" t="s">
        <v>73</v>
      </c>
      <c r="AU230" s="224" t="s">
        <v>81</v>
      </c>
      <c r="AY230" s="223" t="s">
        <v>195</v>
      </c>
      <c r="BK230" s="225">
        <f>SUM(BK231:BK268)</f>
        <v>0</v>
      </c>
    </row>
    <row r="231" s="2" customFormat="1">
      <c r="A231" s="39"/>
      <c r="B231" s="40"/>
      <c r="C231" s="228" t="s">
        <v>249</v>
      </c>
      <c r="D231" s="228" t="s">
        <v>198</v>
      </c>
      <c r="E231" s="229" t="s">
        <v>383</v>
      </c>
      <c r="F231" s="230" t="s">
        <v>384</v>
      </c>
      <c r="G231" s="231" t="s">
        <v>209</v>
      </c>
      <c r="H231" s="232">
        <v>0.66700000000000004</v>
      </c>
      <c r="I231" s="233"/>
      <c r="J231" s="234">
        <f>ROUND(I231*H231,2)</f>
        <v>0</v>
      </c>
      <c r="K231" s="230" t="s">
        <v>202</v>
      </c>
      <c r="L231" s="45"/>
      <c r="M231" s="235" t="s">
        <v>1</v>
      </c>
      <c r="N231" s="236" t="s">
        <v>39</v>
      </c>
      <c r="O231" s="92"/>
      <c r="P231" s="237">
        <f>O231*H231</f>
        <v>0</v>
      </c>
      <c r="Q231" s="237">
        <v>0.00122</v>
      </c>
      <c r="R231" s="237">
        <f>Q231*H231</f>
        <v>0.00081373999999999997</v>
      </c>
      <c r="S231" s="237">
        <v>0</v>
      </c>
      <c r="T231" s="238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39" t="s">
        <v>241</v>
      </c>
      <c r="AT231" s="239" t="s">
        <v>198</v>
      </c>
      <c r="AU231" s="239" t="s">
        <v>83</v>
      </c>
      <c r="AY231" s="18" t="s">
        <v>195</v>
      </c>
      <c r="BE231" s="240">
        <f>IF(N231="základní",J231,0)</f>
        <v>0</v>
      </c>
      <c r="BF231" s="240">
        <f>IF(N231="snížená",J231,0)</f>
        <v>0</v>
      </c>
      <c r="BG231" s="240">
        <f>IF(N231="zákl. přenesená",J231,0)</f>
        <v>0</v>
      </c>
      <c r="BH231" s="240">
        <f>IF(N231="sníž. přenesená",J231,0)</f>
        <v>0</v>
      </c>
      <c r="BI231" s="240">
        <f>IF(N231="nulová",J231,0)</f>
        <v>0</v>
      </c>
      <c r="BJ231" s="18" t="s">
        <v>81</v>
      </c>
      <c r="BK231" s="240">
        <f>ROUND(I231*H231,2)</f>
        <v>0</v>
      </c>
      <c r="BL231" s="18" t="s">
        <v>241</v>
      </c>
      <c r="BM231" s="239" t="s">
        <v>385</v>
      </c>
    </row>
    <row r="232" s="2" customFormat="1">
      <c r="A232" s="39"/>
      <c r="B232" s="40"/>
      <c r="C232" s="41"/>
      <c r="D232" s="241" t="s">
        <v>205</v>
      </c>
      <c r="E232" s="41"/>
      <c r="F232" s="242" t="s">
        <v>386</v>
      </c>
      <c r="G232" s="41"/>
      <c r="H232" s="41"/>
      <c r="I232" s="243"/>
      <c r="J232" s="41"/>
      <c r="K232" s="41"/>
      <c r="L232" s="45"/>
      <c r="M232" s="244"/>
      <c r="N232" s="245"/>
      <c r="O232" s="92"/>
      <c r="P232" s="92"/>
      <c r="Q232" s="92"/>
      <c r="R232" s="92"/>
      <c r="S232" s="92"/>
      <c r="T232" s="93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205</v>
      </c>
      <c r="AU232" s="18" t="s">
        <v>83</v>
      </c>
    </row>
    <row r="233" s="13" customFormat="1">
      <c r="A233" s="13"/>
      <c r="B233" s="246"/>
      <c r="C233" s="247"/>
      <c r="D233" s="241" t="s">
        <v>212</v>
      </c>
      <c r="E233" s="248" t="s">
        <v>1</v>
      </c>
      <c r="F233" s="249" t="s">
        <v>122</v>
      </c>
      <c r="G233" s="247"/>
      <c r="H233" s="250">
        <v>0.66700000000000004</v>
      </c>
      <c r="I233" s="251"/>
      <c r="J233" s="247"/>
      <c r="K233" s="247"/>
      <c r="L233" s="252"/>
      <c r="M233" s="253"/>
      <c r="N233" s="254"/>
      <c r="O233" s="254"/>
      <c r="P233" s="254"/>
      <c r="Q233" s="254"/>
      <c r="R233" s="254"/>
      <c r="S233" s="254"/>
      <c r="T233" s="25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6" t="s">
        <v>212</v>
      </c>
      <c r="AU233" s="256" t="s">
        <v>83</v>
      </c>
      <c r="AV233" s="13" t="s">
        <v>83</v>
      </c>
      <c r="AW233" s="13" t="s">
        <v>31</v>
      </c>
      <c r="AX233" s="13" t="s">
        <v>81</v>
      </c>
      <c r="AY233" s="256" t="s">
        <v>195</v>
      </c>
    </row>
    <row r="234" s="2" customFormat="1">
      <c r="A234" s="39"/>
      <c r="B234" s="40"/>
      <c r="C234" s="228" t="s">
        <v>387</v>
      </c>
      <c r="D234" s="228" t="s">
        <v>198</v>
      </c>
      <c r="E234" s="229" t="s">
        <v>388</v>
      </c>
      <c r="F234" s="230" t="s">
        <v>389</v>
      </c>
      <c r="G234" s="231" t="s">
        <v>234</v>
      </c>
      <c r="H234" s="232">
        <v>38.5</v>
      </c>
      <c r="I234" s="233"/>
      <c r="J234" s="234">
        <f>ROUND(I234*H234,2)</f>
        <v>0</v>
      </c>
      <c r="K234" s="230" t="s">
        <v>202</v>
      </c>
      <c r="L234" s="45"/>
      <c r="M234" s="235" t="s">
        <v>1</v>
      </c>
      <c r="N234" s="236" t="s">
        <v>39</v>
      </c>
      <c r="O234" s="92"/>
      <c r="P234" s="237">
        <f>O234*H234</f>
        <v>0</v>
      </c>
      <c r="Q234" s="237">
        <v>0</v>
      </c>
      <c r="R234" s="237">
        <f>Q234*H234</f>
        <v>0</v>
      </c>
      <c r="S234" s="237">
        <v>0.012319999999999999</v>
      </c>
      <c r="T234" s="238">
        <f>S234*H234</f>
        <v>0.47431999999999996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39" t="s">
        <v>241</v>
      </c>
      <c r="AT234" s="239" t="s">
        <v>198</v>
      </c>
      <c r="AU234" s="239" t="s">
        <v>83</v>
      </c>
      <c r="AY234" s="18" t="s">
        <v>195</v>
      </c>
      <c r="BE234" s="240">
        <f>IF(N234="základní",J234,0)</f>
        <v>0</v>
      </c>
      <c r="BF234" s="240">
        <f>IF(N234="snížená",J234,0)</f>
        <v>0</v>
      </c>
      <c r="BG234" s="240">
        <f>IF(N234="zákl. přenesená",J234,0)</f>
        <v>0</v>
      </c>
      <c r="BH234" s="240">
        <f>IF(N234="sníž. přenesená",J234,0)</f>
        <v>0</v>
      </c>
      <c r="BI234" s="240">
        <f>IF(N234="nulová",J234,0)</f>
        <v>0</v>
      </c>
      <c r="BJ234" s="18" t="s">
        <v>81</v>
      </c>
      <c r="BK234" s="240">
        <f>ROUND(I234*H234,2)</f>
        <v>0</v>
      </c>
      <c r="BL234" s="18" t="s">
        <v>241</v>
      </c>
      <c r="BM234" s="239" t="s">
        <v>390</v>
      </c>
    </row>
    <row r="235" s="2" customFormat="1">
      <c r="A235" s="39"/>
      <c r="B235" s="40"/>
      <c r="C235" s="41"/>
      <c r="D235" s="241" t="s">
        <v>205</v>
      </c>
      <c r="E235" s="41"/>
      <c r="F235" s="242" t="s">
        <v>391</v>
      </c>
      <c r="G235" s="41"/>
      <c r="H235" s="41"/>
      <c r="I235" s="243"/>
      <c r="J235" s="41"/>
      <c r="K235" s="41"/>
      <c r="L235" s="45"/>
      <c r="M235" s="244"/>
      <c r="N235" s="245"/>
      <c r="O235" s="92"/>
      <c r="P235" s="92"/>
      <c r="Q235" s="92"/>
      <c r="R235" s="92"/>
      <c r="S235" s="92"/>
      <c r="T235" s="93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T235" s="18" t="s">
        <v>205</v>
      </c>
      <c r="AU235" s="18" t="s">
        <v>83</v>
      </c>
    </row>
    <row r="236" s="13" customFormat="1">
      <c r="A236" s="13"/>
      <c r="B236" s="246"/>
      <c r="C236" s="247"/>
      <c r="D236" s="241" t="s">
        <v>212</v>
      </c>
      <c r="E236" s="248" t="s">
        <v>1</v>
      </c>
      <c r="F236" s="249" t="s">
        <v>392</v>
      </c>
      <c r="G236" s="247"/>
      <c r="H236" s="250">
        <v>38.5</v>
      </c>
      <c r="I236" s="251"/>
      <c r="J236" s="247"/>
      <c r="K236" s="247"/>
      <c r="L236" s="252"/>
      <c r="M236" s="253"/>
      <c r="N236" s="254"/>
      <c r="O236" s="254"/>
      <c r="P236" s="254"/>
      <c r="Q236" s="254"/>
      <c r="R236" s="254"/>
      <c r="S236" s="254"/>
      <c r="T236" s="25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6" t="s">
        <v>212</v>
      </c>
      <c r="AU236" s="256" t="s">
        <v>83</v>
      </c>
      <c r="AV236" s="13" t="s">
        <v>83</v>
      </c>
      <c r="AW236" s="13" t="s">
        <v>31</v>
      </c>
      <c r="AX236" s="13" t="s">
        <v>81</v>
      </c>
      <c r="AY236" s="256" t="s">
        <v>195</v>
      </c>
    </row>
    <row r="237" s="2" customFormat="1">
      <c r="A237" s="39"/>
      <c r="B237" s="40"/>
      <c r="C237" s="228" t="s">
        <v>393</v>
      </c>
      <c r="D237" s="228" t="s">
        <v>198</v>
      </c>
      <c r="E237" s="229" t="s">
        <v>394</v>
      </c>
      <c r="F237" s="230" t="s">
        <v>395</v>
      </c>
      <c r="G237" s="231" t="s">
        <v>234</v>
      </c>
      <c r="H237" s="232">
        <v>12</v>
      </c>
      <c r="I237" s="233"/>
      <c r="J237" s="234">
        <f>ROUND(I237*H237,2)</f>
        <v>0</v>
      </c>
      <c r="K237" s="230" t="s">
        <v>202</v>
      </c>
      <c r="L237" s="45"/>
      <c r="M237" s="235" t="s">
        <v>1</v>
      </c>
      <c r="N237" s="236" t="s">
        <v>39</v>
      </c>
      <c r="O237" s="92"/>
      <c r="P237" s="237">
        <f>O237*H237</f>
        <v>0</v>
      </c>
      <c r="Q237" s="237">
        <v>0.0073200000000000001</v>
      </c>
      <c r="R237" s="237">
        <f>Q237*H237</f>
        <v>0.087840000000000001</v>
      </c>
      <c r="S237" s="237">
        <v>0</v>
      </c>
      <c r="T237" s="238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9" t="s">
        <v>241</v>
      </c>
      <c r="AT237" s="239" t="s">
        <v>198</v>
      </c>
      <c r="AU237" s="239" t="s">
        <v>83</v>
      </c>
      <c r="AY237" s="18" t="s">
        <v>195</v>
      </c>
      <c r="BE237" s="240">
        <f>IF(N237="základní",J237,0)</f>
        <v>0</v>
      </c>
      <c r="BF237" s="240">
        <f>IF(N237="snížená",J237,0)</f>
        <v>0</v>
      </c>
      <c r="BG237" s="240">
        <f>IF(N237="zákl. přenesená",J237,0)</f>
        <v>0</v>
      </c>
      <c r="BH237" s="240">
        <f>IF(N237="sníž. přenesená",J237,0)</f>
        <v>0</v>
      </c>
      <c r="BI237" s="240">
        <f>IF(N237="nulová",J237,0)</f>
        <v>0</v>
      </c>
      <c r="BJ237" s="18" t="s">
        <v>81</v>
      </c>
      <c r="BK237" s="240">
        <f>ROUND(I237*H237,2)</f>
        <v>0</v>
      </c>
      <c r="BL237" s="18" t="s">
        <v>241</v>
      </c>
      <c r="BM237" s="239" t="s">
        <v>396</v>
      </c>
    </row>
    <row r="238" s="2" customFormat="1">
      <c r="A238" s="39"/>
      <c r="B238" s="40"/>
      <c r="C238" s="41"/>
      <c r="D238" s="241" t="s">
        <v>205</v>
      </c>
      <c r="E238" s="41"/>
      <c r="F238" s="242" t="s">
        <v>397</v>
      </c>
      <c r="G238" s="41"/>
      <c r="H238" s="41"/>
      <c r="I238" s="243"/>
      <c r="J238" s="41"/>
      <c r="K238" s="41"/>
      <c r="L238" s="45"/>
      <c r="M238" s="244"/>
      <c r="N238" s="245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205</v>
      </c>
      <c r="AU238" s="18" t="s">
        <v>83</v>
      </c>
    </row>
    <row r="239" s="13" customFormat="1">
      <c r="A239" s="13"/>
      <c r="B239" s="246"/>
      <c r="C239" s="247"/>
      <c r="D239" s="241" t="s">
        <v>212</v>
      </c>
      <c r="E239" s="248" t="s">
        <v>118</v>
      </c>
      <c r="F239" s="249" t="s">
        <v>398</v>
      </c>
      <c r="G239" s="247"/>
      <c r="H239" s="250">
        <v>12</v>
      </c>
      <c r="I239" s="251"/>
      <c r="J239" s="247"/>
      <c r="K239" s="247"/>
      <c r="L239" s="252"/>
      <c r="M239" s="253"/>
      <c r="N239" s="254"/>
      <c r="O239" s="254"/>
      <c r="P239" s="254"/>
      <c r="Q239" s="254"/>
      <c r="R239" s="254"/>
      <c r="S239" s="254"/>
      <c r="T239" s="25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6" t="s">
        <v>212</v>
      </c>
      <c r="AU239" s="256" t="s">
        <v>83</v>
      </c>
      <c r="AV239" s="13" t="s">
        <v>83</v>
      </c>
      <c r="AW239" s="13" t="s">
        <v>31</v>
      </c>
      <c r="AX239" s="13" t="s">
        <v>81</v>
      </c>
      <c r="AY239" s="256" t="s">
        <v>195</v>
      </c>
    </row>
    <row r="240" s="2" customFormat="1">
      <c r="A240" s="39"/>
      <c r="B240" s="40"/>
      <c r="C240" s="228" t="s">
        <v>399</v>
      </c>
      <c r="D240" s="228" t="s">
        <v>198</v>
      </c>
      <c r="E240" s="229" t="s">
        <v>400</v>
      </c>
      <c r="F240" s="230" t="s">
        <v>401</v>
      </c>
      <c r="G240" s="231" t="s">
        <v>234</v>
      </c>
      <c r="H240" s="232">
        <v>34.200000000000003</v>
      </c>
      <c r="I240" s="233"/>
      <c r="J240" s="234">
        <f>ROUND(I240*H240,2)</f>
        <v>0</v>
      </c>
      <c r="K240" s="230" t="s">
        <v>202</v>
      </c>
      <c r="L240" s="45"/>
      <c r="M240" s="235" t="s">
        <v>1</v>
      </c>
      <c r="N240" s="236" t="s">
        <v>39</v>
      </c>
      <c r="O240" s="92"/>
      <c r="P240" s="237">
        <f>O240*H240</f>
        <v>0</v>
      </c>
      <c r="Q240" s="237">
        <v>0.01363</v>
      </c>
      <c r="R240" s="237">
        <f>Q240*H240</f>
        <v>0.466146</v>
      </c>
      <c r="S240" s="237">
        <v>0</v>
      </c>
      <c r="T240" s="238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39" t="s">
        <v>241</v>
      </c>
      <c r="AT240" s="239" t="s">
        <v>198</v>
      </c>
      <c r="AU240" s="239" t="s">
        <v>83</v>
      </c>
      <c r="AY240" s="18" t="s">
        <v>195</v>
      </c>
      <c r="BE240" s="240">
        <f>IF(N240="základní",J240,0)</f>
        <v>0</v>
      </c>
      <c r="BF240" s="240">
        <f>IF(N240="snížená",J240,0)</f>
        <v>0</v>
      </c>
      <c r="BG240" s="240">
        <f>IF(N240="zákl. přenesená",J240,0)</f>
        <v>0</v>
      </c>
      <c r="BH240" s="240">
        <f>IF(N240="sníž. přenesená",J240,0)</f>
        <v>0</v>
      </c>
      <c r="BI240" s="240">
        <f>IF(N240="nulová",J240,0)</f>
        <v>0</v>
      </c>
      <c r="BJ240" s="18" t="s">
        <v>81</v>
      </c>
      <c r="BK240" s="240">
        <f>ROUND(I240*H240,2)</f>
        <v>0</v>
      </c>
      <c r="BL240" s="18" t="s">
        <v>241</v>
      </c>
      <c r="BM240" s="239" t="s">
        <v>402</v>
      </c>
    </row>
    <row r="241" s="2" customFormat="1">
      <c r="A241" s="39"/>
      <c r="B241" s="40"/>
      <c r="C241" s="41"/>
      <c r="D241" s="241" t="s">
        <v>205</v>
      </c>
      <c r="E241" s="41"/>
      <c r="F241" s="242" t="s">
        <v>403</v>
      </c>
      <c r="G241" s="41"/>
      <c r="H241" s="41"/>
      <c r="I241" s="243"/>
      <c r="J241" s="41"/>
      <c r="K241" s="41"/>
      <c r="L241" s="45"/>
      <c r="M241" s="244"/>
      <c r="N241" s="245"/>
      <c r="O241" s="92"/>
      <c r="P241" s="92"/>
      <c r="Q241" s="92"/>
      <c r="R241" s="92"/>
      <c r="S241" s="92"/>
      <c r="T241" s="93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205</v>
      </c>
      <c r="AU241" s="18" t="s">
        <v>83</v>
      </c>
    </row>
    <row r="242" s="13" customFormat="1">
      <c r="A242" s="13"/>
      <c r="B242" s="246"/>
      <c r="C242" s="247"/>
      <c r="D242" s="241" t="s">
        <v>212</v>
      </c>
      <c r="E242" s="248" t="s">
        <v>120</v>
      </c>
      <c r="F242" s="249" t="s">
        <v>404</v>
      </c>
      <c r="G242" s="247"/>
      <c r="H242" s="250">
        <v>34.200000000000003</v>
      </c>
      <c r="I242" s="251"/>
      <c r="J242" s="247"/>
      <c r="K242" s="247"/>
      <c r="L242" s="252"/>
      <c r="M242" s="253"/>
      <c r="N242" s="254"/>
      <c r="O242" s="254"/>
      <c r="P242" s="254"/>
      <c r="Q242" s="254"/>
      <c r="R242" s="254"/>
      <c r="S242" s="254"/>
      <c r="T242" s="25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6" t="s">
        <v>212</v>
      </c>
      <c r="AU242" s="256" t="s">
        <v>83</v>
      </c>
      <c r="AV242" s="13" t="s">
        <v>83</v>
      </c>
      <c r="AW242" s="13" t="s">
        <v>31</v>
      </c>
      <c r="AX242" s="13" t="s">
        <v>81</v>
      </c>
      <c r="AY242" s="256" t="s">
        <v>195</v>
      </c>
    </row>
    <row r="243" s="2" customFormat="1" ht="31" customHeight="1">
      <c r="A243" s="39"/>
      <c r="B243" s="40"/>
      <c r="C243" s="228" t="s">
        <v>405</v>
      </c>
      <c r="D243" s="228" t="s">
        <v>198</v>
      </c>
      <c r="E243" s="229" t="s">
        <v>406</v>
      </c>
      <c r="F243" s="230" t="s">
        <v>407</v>
      </c>
      <c r="G243" s="231" t="s">
        <v>216</v>
      </c>
      <c r="H243" s="232">
        <v>58.520000000000003</v>
      </c>
      <c r="I243" s="233"/>
      <c r="J243" s="234">
        <f>ROUND(I243*H243,2)</f>
        <v>0</v>
      </c>
      <c r="K243" s="230" t="s">
        <v>202</v>
      </c>
      <c r="L243" s="45"/>
      <c r="M243" s="235" t="s">
        <v>1</v>
      </c>
      <c r="N243" s="236" t="s">
        <v>39</v>
      </c>
      <c r="O243" s="92"/>
      <c r="P243" s="237">
        <f>O243*H243</f>
        <v>0</v>
      </c>
      <c r="Q243" s="237">
        <v>0.037589999999999998</v>
      </c>
      <c r="R243" s="237">
        <f>Q243*H243</f>
        <v>2.1997667999999999</v>
      </c>
      <c r="S243" s="237">
        <v>0</v>
      </c>
      <c r="T243" s="238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39" t="s">
        <v>241</v>
      </c>
      <c r="AT243" s="239" t="s">
        <v>198</v>
      </c>
      <c r="AU243" s="239" t="s">
        <v>83</v>
      </c>
      <c r="AY243" s="18" t="s">
        <v>195</v>
      </c>
      <c r="BE243" s="240">
        <f>IF(N243="základní",J243,0)</f>
        <v>0</v>
      </c>
      <c r="BF243" s="240">
        <f>IF(N243="snížená",J243,0)</f>
        <v>0</v>
      </c>
      <c r="BG243" s="240">
        <f>IF(N243="zákl. přenesená",J243,0)</f>
        <v>0</v>
      </c>
      <c r="BH243" s="240">
        <f>IF(N243="sníž. přenesená",J243,0)</f>
        <v>0</v>
      </c>
      <c r="BI243" s="240">
        <f>IF(N243="nulová",J243,0)</f>
        <v>0</v>
      </c>
      <c r="BJ243" s="18" t="s">
        <v>81</v>
      </c>
      <c r="BK243" s="240">
        <f>ROUND(I243*H243,2)</f>
        <v>0</v>
      </c>
      <c r="BL243" s="18" t="s">
        <v>241</v>
      </c>
      <c r="BM243" s="239" t="s">
        <v>408</v>
      </c>
    </row>
    <row r="244" s="2" customFormat="1">
      <c r="A244" s="39"/>
      <c r="B244" s="40"/>
      <c r="C244" s="41"/>
      <c r="D244" s="241" t="s">
        <v>205</v>
      </c>
      <c r="E244" s="41"/>
      <c r="F244" s="242" t="s">
        <v>409</v>
      </c>
      <c r="G244" s="41"/>
      <c r="H244" s="41"/>
      <c r="I244" s="243"/>
      <c r="J244" s="41"/>
      <c r="K244" s="41"/>
      <c r="L244" s="45"/>
      <c r="M244" s="244"/>
      <c r="N244" s="245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205</v>
      </c>
      <c r="AU244" s="18" t="s">
        <v>83</v>
      </c>
    </row>
    <row r="245" s="13" customFormat="1">
      <c r="A245" s="13"/>
      <c r="B245" s="246"/>
      <c r="C245" s="247"/>
      <c r="D245" s="241" t="s">
        <v>212</v>
      </c>
      <c r="E245" s="248" t="s">
        <v>1</v>
      </c>
      <c r="F245" s="249" t="s">
        <v>154</v>
      </c>
      <c r="G245" s="247"/>
      <c r="H245" s="250">
        <v>58.520000000000003</v>
      </c>
      <c r="I245" s="251"/>
      <c r="J245" s="247"/>
      <c r="K245" s="247"/>
      <c r="L245" s="252"/>
      <c r="M245" s="253"/>
      <c r="N245" s="254"/>
      <c r="O245" s="254"/>
      <c r="P245" s="254"/>
      <c r="Q245" s="254"/>
      <c r="R245" s="254"/>
      <c r="S245" s="254"/>
      <c r="T245" s="25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6" t="s">
        <v>212</v>
      </c>
      <c r="AU245" s="256" t="s">
        <v>83</v>
      </c>
      <c r="AV245" s="13" t="s">
        <v>83</v>
      </c>
      <c r="AW245" s="13" t="s">
        <v>31</v>
      </c>
      <c r="AX245" s="13" t="s">
        <v>81</v>
      </c>
      <c r="AY245" s="256" t="s">
        <v>195</v>
      </c>
    </row>
    <row r="246" s="2" customFormat="1">
      <c r="A246" s="39"/>
      <c r="B246" s="40"/>
      <c r="C246" s="228" t="s">
        <v>410</v>
      </c>
      <c r="D246" s="228" t="s">
        <v>198</v>
      </c>
      <c r="E246" s="229" t="s">
        <v>411</v>
      </c>
      <c r="F246" s="230" t="s">
        <v>412</v>
      </c>
      <c r="G246" s="231" t="s">
        <v>234</v>
      </c>
      <c r="H246" s="232">
        <v>86.037999999999997</v>
      </c>
      <c r="I246" s="233"/>
      <c r="J246" s="234">
        <f>ROUND(I246*H246,2)</f>
        <v>0</v>
      </c>
      <c r="K246" s="230" t="s">
        <v>202</v>
      </c>
      <c r="L246" s="45"/>
      <c r="M246" s="235" t="s">
        <v>1</v>
      </c>
      <c r="N246" s="236" t="s">
        <v>39</v>
      </c>
      <c r="O246" s="92"/>
      <c r="P246" s="237">
        <f>O246*H246</f>
        <v>0</v>
      </c>
      <c r="Q246" s="237">
        <v>0</v>
      </c>
      <c r="R246" s="237">
        <f>Q246*H246</f>
        <v>0</v>
      </c>
      <c r="S246" s="237">
        <v>0.011730000000000001</v>
      </c>
      <c r="T246" s="238">
        <f>S246*H246</f>
        <v>1.00922574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9" t="s">
        <v>241</v>
      </c>
      <c r="AT246" s="239" t="s">
        <v>198</v>
      </c>
      <c r="AU246" s="239" t="s">
        <v>83</v>
      </c>
      <c r="AY246" s="18" t="s">
        <v>195</v>
      </c>
      <c r="BE246" s="240">
        <f>IF(N246="základní",J246,0)</f>
        <v>0</v>
      </c>
      <c r="BF246" s="240">
        <f>IF(N246="snížená",J246,0)</f>
        <v>0</v>
      </c>
      <c r="BG246" s="240">
        <f>IF(N246="zákl. přenesená",J246,0)</f>
        <v>0</v>
      </c>
      <c r="BH246" s="240">
        <f>IF(N246="sníž. přenesená",J246,0)</f>
        <v>0</v>
      </c>
      <c r="BI246" s="240">
        <f>IF(N246="nulová",J246,0)</f>
        <v>0</v>
      </c>
      <c r="BJ246" s="18" t="s">
        <v>81</v>
      </c>
      <c r="BK246" s="240">
        <f>ROUND(I246*H246,2)</f>
        <v>0</v>
      </c>
      <c r="BL246" s="18" t="s">
        <v>241</v>
      </c>
      <c r="BM246" s="239" t="s">
        <v>413</v>
      </c>
    </row>
    <row r="247" s="2" customFormat="1">
      <c r="A247" s="39"/>
      <c r="B247" s="40"/>
      <c r="C247" s="41"/>
      <c r="D247" s="241" t="s">
        <v>205</v>
      </c>
      <c r="E247" s="41"/>
      <c r="F247" s="242" t="s">
        <v>414</v>
      </c>
      <c r="G247" s="41"/>
      <c r="H247" s="41"/>
      <c r="I247" s="243"/>
      <c r="J247" s="41"/>
      <c r="K247" s="41"/>
      <c r="L247" s="45"/>
      <c r="M247" s="244"/>
      <c r="N247" s="245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205</v>
      </c>
      <c r="AU247" s="18" t="s">
        <v>83</v>
      </c>
    </row>
    <row r="248" s="13" customFormat="1">
      <c r="A248" s="13"/>
      <c r="B248" s="246"/>
      <c r="C248" s="247"/>
      <c r="D248" s="241" t="s">
        <v>212</v>
      </c>
      <c r="E248" s="248" t="s">
        <v>1</v>
      </c>
      <c r="F248" s="249" t="s">
        <v>415</v>
      </c>
      <c r="G248" s="247"/>
      <c r="H248" s="250">
        <v>86.037999999999997</v>
      </c>
      <c r="I248" s="251"/>
      <c r="J248" s="247"/>
      <c r="K248" s="247"/>
      <c r="L248" s="252"/>
      <c r="M248" s="253"/>
      <c r="N248" s="254"/>
      <c r="O248" s="254"/>
      <c r="P248" s="254"/>
      <c r="Q248" s="254"/>
      <c r="R248" s="254"/>
      <c r="S248" s="254"/>
      <c r="T248" s="25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6" t="s">
        <v>212</v>
      </c>
      <c r="AU248" s="256" t="s">
        <v>83</v>
      </c>
      <c r="AV248" s="13" t="s">
        <v>83</v>
      </c>
      <c r="AW248" s="13" t="s">
        <v>31</v>
      </c>
      <c r="AX248" s="13" t="s">
        <v>81</v>
      </c>
      <c r="AY248" s="256" t="s">
        <v>195</v>
      </c>
    </row>
    <row r="249" s="2" customFormat="1">
      <c r="A249" s="39"/>
      <c r="B249" s="40"/>
      <c r="C249" s="228" t="s">
        <v>416</v>
      </c>
      <c r="D249" s="228" t="s">
        <v>198</v>
      </c>
      <c r="E249" s="229" t="s">
        <v>417</v>
      </c>
      <c r="F249" s="230" t="s">
        <v>418</v>
      </c>
      <c r="G249" s="231" t="s">
        <v>209</v>
      </c>
      <c r="H249" s="232">
        <v>2.0710000000000002</v>
      </c>
      <c r="I249" s="233"/>
      <c r="J249" s="234">
        <f>ROUND(I249*H249,2)</f>
        <v>0</v>
      </c>
      <c r="K249" s="230" t="s">
        <v>202</v>
      </c>
      <c r="L249" s="45"/>
      <c r="M249" s="235" t="s">
        <v>1</v>
      </c>
      <c r="N249" s="236" t="s">
        <v>39</v>
      </c>
      <c r="O249" s="92"/>
      <c r="P249" s="237">
        <f>O249*H249</f>
        <v>0</v>
      </c>
      <c r="Q249" s="237">
        <v>0.023369999999999998</v>
      </c>
      <c r="R249" s="237">
        <f>Q249*H249</f>
        <v>0.048399270000000001</v>
      </c>
      <c r="S249" s="237">
        <v>0</v>
      </c>
      <c r="T249" s="238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9" t="s">
        <v>241</v>
      </c>
      <c r="AT249" s="239" t="s">
        <v>198</v>
      </c>
      <c r="AU249" s="239" t="s">
        <v>83</v>
      </c>
      <c r="AY249" s="18" t="s">
        <v>195</v>
      </c>
      <c r="BE249" s="240">
        <f>IF(N249="základní",J249,0)</f>
        <v>0</v>
      </c>
      <c r="BF249" s="240">
        <f>IF(N249="snížená",J249,0)</f>
        <v>0</v>
      </c>
      <c r="BG249" s="240">
        <f>IF(N249="zákl. přenesená",J249,0)</f>
        <v>0</v>
      </c>
      <c r="BH249" s="240">
        <f>IF(N249="sníž. přenesená",J249,0)</f>
        <v>0</v>
      </c>
      <c r="BI249" s="240">
        <f>IF(N249="nulová",J249,0)</f>
        <v>0</v>
      </c>
      <c r="BJ249" s="18" t="s">
        <v>81</v>
      </c>
      <c r="BK249" s="240">
        <f>ROUND(I249*H249,2)</f>
        <v>0</v>
      </c>
      <c r="BL249" s="18" t="s">
        <v>241</v>
      </c>
      <c r="BM249" s="239" t="s">
        <v>419</v>
      </c>
    </row>
    <row r="250" s="2" customFormat="1">
      <c r="A250" s="39"/>
      <c r="B250" s="40"/>
      <c r="C250" s="41"/>
      <c r="D250" s="241" t="s">
        <v>205</v>
      </c>
      <c r="E250" s="41"/>
      <c r="F250" s="242" t="s">
        <v>420</v>
      </c>
      <c r="G250" s="41"/>
      <c r="H250" s="41"/>
      <c r="I250" s="243"/>
      <c r="J250" s="41"/>
      <c r="K250" s="41"/>
      <c r="L250" s="45"/>
      <c r="M250" s="244"/>
      <c r="N250" s="245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205</v>
      </c>
      <c r="AU250" s="18" t="s">
        <v>83</v>
      </c>
    </row>
    <row r="251" s="13" customFormat="1">
      <c r="A251" s="13"/>
      <c r="B251" s="246"/>
      <c r="C251" s="247"/>
      <c r="D251" s="241" t="s">
        <v>212</v>
      </c>
      <c r="E251" s="248" t="s">
        <v>122</v>
      </c>
      <c r="F251" s="249" t="s">
        <v>421</v>
      </c>
      <c r="G251" s="247"/>
      <c r="H251" s="250">
        <v>0.66700000000000004</v>
      </c>
      <c r="I251" s="251"/>
      <c r="J251" s="247"/>
      <c r="K251" s="247"/>
      <c r="L251" s="252"/>
      <c r="M251" s="253"/>
      <c r="N251" s="254"/>
      <c r="O251" s="254"/>
      <c r="P251" s="254"/>
      <c r="Q251" s="254"/>
      <c r="R251" s="254"/>
      <c r="S251" s="254"/>
      <c r="T251" s="25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6" t="s">
        <v>212</v>
      </c>
      <c r="AU251" s="256" t="s">
        <v>83</v>
      </c>
      <c r="AV251" s="13" t="s">
        <v>83</v>
      </c>
      <c r="AW251" s="13" t="s">
        <v>31</v>
      </c>
      <c r="AX251" s="13" t="s">
        <v>74</v>
      </c>
      <c r="AY251" s="256" t="s">
        <v>195</v>
      </c>
    </row>
    <row r="252" s="13" customFormat="1">
      <c r="A252" s="13"/>
      <c r="B252" s="246"/>
      <c r="C252" s="247"/>
      <c r="D252" s="241" t="s">
        <v>212</v>
      </c>
      <c r="E252" s="248" t="s">
        <v>1</v>
      </c>
      <c r="F252" s="249" t="s">
        <v>422</v>
      </c>
      <c r="G252" s="247"/>
      <c r="H252" s="250">
        <v>1.4039999999999999</v>
      </c>
      <c r="I252" s="251"/>
      <c r="J252" s="247"/>
      <c r="K252" s="247"/>
      <c r="L252" s="252"/>
      <c r="M252" s="253"/>
      <c r="N252" s="254"/>
      <c r="O252" s="254"/>
      <c r="P252" s="254"/>
      <c r="Q252" s="254"/>
      <c r="R252" s="254"/>
      <c r="S252" s="254"/>
      <c r="T252" s="25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6" t="s">
        <v>212</v>
      </c>
      <c r="AU252" s="256" t="s">
        <v>83</v>
      </c>
      <c r="AV252" s="13" t="s">
        <v>83</v>
      </c>
      <c r="AW252" s="13" t="s">
        <v>31</v>
      </c>
      <c r="AX252" s="13" t="s">
        <v>74</v>
      </c>
      <c r="AY252" s="256" t="s">
        <v>195</v>
      </c>
    </row>
    <row r="253" s="14" customFormat="1">
      <c r="A253" s="14"/>
      <c r="B253" s="267"/>
      <c r="C253" s="268"/>
      <c r="D253" s="241" t="s">
        <v>212</v>
      </c>
      <c r="E253" s="269" t="s">
        <v>1</v>
      </c>
      <c r="F253" s="270" t="s">
        <v>265</v>
      </c>
      <c r="G253" s="268"/>
      <c r="H253" s="271">
        <v>2.0710000000000002</v>
      </c>
      <c r="I253" s="272"/>
      <c r="J253" s="268"/>
      <c r="K253" s="268"/>
      <c r="L253" s="273"/>
      <c r="M253" s="274"/>
      <c r="N253" s="275"/>
      <c r="O253" s="275"/>
      <c r="P253" s="275"/>
      <c r="Q253" s="275"/>
      <c r="R253" s="275"/>
      <c r="S253" s="275"/>
      <c r="T253" s="276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77" t="s">
        <v>212</v>
      </c>
      <c r="AU253" s="277" t="s">
        <v>83</v>
      </c>
      <c r="AV253" s="14" t="s">
        <v>203</v>
      </c>
      <c r="AW253" s="14" t="s">
        <v>31</v>
      </c>
      <c r="AX253" s="14" t="s">
        <v>81</v>
      </c>
      <c r="AY253" s="277" t="s">
        <v>195</v>
      </c>
    </row>
    <row r="254" s="2" customFormat="1">
      <c r="A254" s="39"/>
      <c r="B254" s="40"/>
      <c r="C254" s="228" t="s">
        <v>423</v>
      </c>
      <c r="D254" s="228" t="s">
        <v>198</v>
      </c>
      <c r="E254" s="229" t="s">
        <v>424</v>
      </c>
      <c r="F254" s="230" t="s">
        <v>425</v>
      </c>
      <c r="G254" s="231" t="s">
        <v>216</v>
      </c>
      <c r="H254" s="232">
        <v>300.42000000000002</v>
      </c>
      <c r="I254" s="233"/>
      <c r="J254" s="234">
        <f>ROUND(I254*H254,2)</f>
        <v>0</v>
      </c>
      <c r="K254" s="230" t="s">
        <v>202</v>
      </c>
      <c r="L254" s="45"/>
      <c r="M254" s="235" t="s">
        <v>1</v>
      </c>
      <c r="N254" s="236" t="s">
        <v>39</v>
      </c>
      <c r="O254" s="92"/>
      <c r="P254" s="237">
        <f>O254*H254</f>
        <v>0</v>
      </c>
      <c r="Q254" s="237">
        <v>0</v>
      </c>
      <c r="R254" s="237">
        <f>Q254*H254</f>
        <v>0</v>
      </c>
      <c r="S254" s="237">
        <v>0</v>
      </c>
      <c r="T254" s="238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9" t="s">
        <v>241</v>
      </c>
      <c r="AT254" s="239" t="s">
        <v>198</v>
      </c>
      <c r="AU254" s="239" t="s">
        <v>83</v>
      </c>
      <c r="AY254" s="18" t="s">
        <v>195</v>
      </c>
      <c r="BE254" s="240">
        <f>IF(N254="základní",J254,0)</f>
        <v>0</v>
      </c>
      <c r="BF254" s="240">
        <f>IF(N254="snížená",J254,0)</f>
        <v>0</v>
      </c>
      <c r="BG254" s="240">
        <f>IF(N254="zákl. přenesená",J254,0)</f>
        <v>0</v>
      </c>
      <c r="BH254" s="240">
        <f>IF(N254="sníž. přenesená",J254,0)</f>
        <v>0</v>
      </c>
      <c r="BI254" s="240">
        <f>IF(N254="nulová",J254,0)</f>
        <v>0</v>
      </c>
      <c r="BJ254" s="18" t="s">
        <v>81</v>
      </c>
      <c r="BK254" s="240">
        <f>ROUND(I254*H254,2)</f>
        <v>0</v>
      </c>
      <c r="BL254" s="18" t="s">
        <v>241</v>
      </c>
      <c r="BM254" s="239" t="s">
        <v>426</v>
      </c>
    </row>
    <row r="255" s="2" customFormat="1">
      <c r="A255" s="39"/>
      <c r="B255" s="40"/>
      <c r="C255" s="41"/>
      <c r="D255" s="241" t="s">
        <v>205</v>
      </c>
      <c r="E255" s="41"/>
      <c r="F255" s="242" t="s">
        <v>427</v>
      </c>
      <c r="G255" s="41"/>
      <c r="H255" s="41"/>
      <c r="I255" s="243"/>
      <c r="J255" s="41"/>
      <c r="K255" s="41"/>
      <c r="L255" s="45"/>
      <c r="M255" s="244"/>
      <c r="N255" s="245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205</v>
      </c>
      <c r="AU255" s="18" t="s">
        <v>83</v>
      </c>
    </row>
    <row r="256" s="13" customFormat="1">
      <c r="A256" s="13"/>
      <c r="B256" s="246"/>
      <c r="C256" s="247"/>
      <c r="D256" s="241" t="s">
        <v>212</v>
      </c>
      <c r="E256" s="248" t="s">
        <v>1</v>
      </c>
      <c r="F256" s="249" t="s">
        <v>428</v>
      </c>
      <c r="G256" s="247"/>
      <c r="H256" s="250">
        <v>300.42000000000002</v>
      </c>
      <c r="I256" s="251"/>
      <c r="J256" s="247"/>
      <c r="K256" s="247"/>
      <c r="L256" s="252"/>
      <c r="M256" s="253"/>
      <c r="N256" s="254"/>
      <c r="O256" s="254"/>
      <c r="P256" s="254"/>
      <c r="Q256" s="254"/>
      <c r="R256" s="254"/>
      <c r="S256" s="254"/>
      <c r="T256" s="25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6" t="s">
        <v>212</v>
      </c>
      <c r="AU256" s="256" t="s">
        <v>83</v>
      </c>
      <c r="AV256" s="13" t="s">
        <v>83</v>
      </c>
      <c r="AW256" s="13" t="s">
        <v>31</v>
      </c>
      <c r="AX256" s="13" t="s">
        <v>81</v>
      </c>
      <c r="AY256" s="256" t="s">
        <v>195</v>
      </c>
    </row>
    <row r="257" s="2" customFormat="1" ht="14.5" customHeight="1">
      <c r="A257" s="39"/>
      <c r="B257" s="40"/>
      <c r="C257" s="257" t="s">
        <v>429</v>
      </c>
      <c r="D257" s="257" t="s">
        <v>246</v>
      </c>
      <c r="E257" s="258" t="s">
        <v>430</v>
      </c>
      <c r="F257" s="259" t="s">
        <v>431</v>
      </c>
      <c r="G257" s="260" t="s">
        <v>216</v>
      </c>
      <c r="H257" s="261">
        <v>128.73599999999999</v>
      </c>
      <c r="I257" s="262"/>
      <c r="J257" s="263">
        <f>ROUND(I257*H257,2)</f>
        <v>0</v>
      </c>
      <c r="K257" s="259" t="s">
        <v>202</v>
      </c>
      <c r="L257" s="264"/>
      <c r="M257" s="265" t="s">
        <v>1</v>
      </c>
      <c r="N257" s="266" t="s">
        <v>39</v>
      </c>
      <c r="O257" s="92"/>
      <c r="P257" s="237">
        <f>O257*H257</f>
        <v>0</v>
      </c>
      <c r="Q257" s="237">
        <v>0.0115</v>
      </c>
      <c r="R257" s="237">
        <f>Q257*H257</f>
        <v>1.4804639999999998</v>
      </c>
      <c r="S257" s="237">
        <v>0</v>
      </c>
      <c r="T257" s="238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9" t="s">
        <v>249</v>
      </c>
      <c r="AT257" s="239" t="s">
        <v>246</v>
      </c>
      <c r="AU257" s="239" t="s">
        <v>83</v>
      </c>
      <c r="AY257" s="18" t="s">
        <v>195</v>
      </c>
      <c r="BE257" s="240">
        <f>IF(N257="základní",J257,0)</f>
        <v>0</v>
      </c>
      <c r="BF257" s="240">
        <f>IF(N257="snížená",J257,0)</f>
        <v>0</v>
      </c>
      <c r="BG257" s="240">
        <f>IF(N257="zákl. přenesená",J257,0)</f>
        <v>0</v>
      </c>
      <c r="BH257" s="240">
        <f>IF(N257="sníž. přenesená",J257,0)</f>
        <v>0</v>
      </c>
      <c r="BI257" s="240">
        <f>IF(N257="nulová",J257,0)</f>
        <v>0</v>
      </c>
      <c r="BJ257" s="18" t="s">
        <v>81</v>
      </c>
      <c r="BK257" s="240">
        <f>ROUND(I257*H257,2)</f>
        <v>0</v>
      </c>
      <c r="BL257" s="18" t="s">
        <v>241</v>
      </c>
      <c r="BM257" s="239" t="s">
        <v>432</v>
      </c>
    </row>
    <row r="258" s="2" customFormat="1">
      <c r="A258" s="39"/>
      <c r="B258" s="40"/>
      <c r="C258" s="41"/>
      <c r="D258" s="241" t="s">
        <v>205</v>
      </c>
      <c r="E258" s="41"/>
      <c r="F258" s="242" t="s">
        <v>431</v>
      </c>
      <c r="G258" s="41"/>
      <c r="H258" s="41"/>
      <c r="I258" s="243"/>
      <c r="J258" s="41"/>
      <c r="K258" s="41"/>
      <c r="L258" s="45"/>
      <c r="M258" s="244"/>
      <c r="N258" s="245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205</v>
      </c>
      <c r="AU258" s="18" t="s">
        <v>83</v>
      </c>
    </row>
    <row r="259" s="2" customFormat="1">
      <c r="A259" s="39"/>
      <c r="B259" s="40"/>
      <c r="C259" s="41"/>
      <c r="D259" s="241" t="s">
        <v>433</v>
      </c>
      <c r="E259" s="41"/>
      <c r="F259" s="278" t="s">
        <v>434</v>
      </c>
      <c r="G259" s="41"/>
      <c r="H259" s="41"/>
      <c r="I259" s="243"/>
      <c r="J259" s="41"/>
      <c r="K259" s="41"/>
      <c r="L259" s="45"/>
      <c r="M259" s="244"/>
      <c r="N259" s="245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433</v>
      </c>
      <c r="AU259" s="18" t="s">
        <v>83</v>
      </c>
    </row>
    <row r="260" s="13" customFormat="1">
      <c r="A260" s="13"/>
      <c r="B260" s="246"/>
      <c r="C260" s="247"/>
      <c r="D260" s="241" t="s">
        <v>212</v>
      </c>
      <c r="E260" s="248" t="s">
        <v>1</v>
      </c>
      <c r="F260" s="249" t="s">
        <v>435</v>
      </c>
      <c r="G260" s="247"/>
      <c r="H260" s="250">
        <v>128.73599999999999</v>
      </c>
      <c r="I260" s="251"/>
      <c r="J260" s="247"/>
      <c r="K260" s="247"/>
      <c r="L260" s="252"/>
      <c r="M260" s="253"/>
      <c r="N260" s="254"/>
      <c r="O260" s="254"/>
      <c r="P260" s="254"/>
      <c r="Q260" s="254"/>
      <c r="R260" s="254"/>
      <c r="S260" s="254"/>
      <c r="T260" s="25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6" t="s">
        <v>212</v>
      </c>
      <c r="AU260" s="256" t="s">
        <v>83</v>
      </c>
      <c r="AV260" s="13" t="s">
        <v>83</v>
      </c>
      <c r="AW260" s="13" t="s">
        <v>31</v>
      </c>
      <c r="AX260" s="13" t="s">
        <v>81</v>
      </c>
      <c r="AY260" s="256" t="s">
        <v>195</v>
      </c>
    </row>
    <row r="261" s="2" customFormat="1">
      <c r="A261" s="39"/>
      <c r="B261" s="40"/>
      <c r="C261" s="257" t="s">
        <v>436</v>
      </c>
      <c r="D261" s="257" t="s">
        <v>246</v>
      </c>
      <c r="E261" s="258" t="s">
        <v>437</v>
      </c>
      <c r="F261" s="259" t="s">
        <v>438</v>
      </c>
      <c r="G261" s="260" t="s">
        <v>216</v>
      </c>
      <c r="H261" s="261">
        <v>195.71799999999999</v>
      </c>
      <c r="I261" s="262"/>
      <c r="J261" s="263">
        <f>ROUND(I261*H261,2)</f>
        <v>0</v>
      </c>
      <c r="K261" s="259" t="s">
        <v>1</v>
      </c>
      <c r="L261" s="264"/>
      <c r="M261" s="265" t="s">
        <v>1</v>
      </c>
      <c r="N261" s="266" t="s">
        <v>39</v>
      </c>
      <c r="O261" s="92"/>
      <c r="P261" s="237">
        <f>O261*H261</f>
        <v>0</v>
      </c>
      <c r="Q261" s="237">
        <v>0.014</v>
      </c>
      <c r="R261" s="237">
        <f>Q261*H261</f>
        <v>2.7400519999999999</v>
      </c>
      <c r="S261" s="237">
        <v>0</v>
      </c>
      <c r="T261" s="238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9" t="s">
        <v>249</v>
      </c>
      <c r="AT261" s="239" t="s">
        <v>246</v>
      </c>
      <c r="AU261" s="239" t="s">
        <v>83</v>
      </c>
      <c r="AY261" s="18" t="s">
        <v>195</v>
      </c>
      <c r="BE261" s="240">
        <f>IF(N261="základní",J261,0)</f>
        <v>0</v>
      </c>
      <c r="BF261" s="240">
        <f>IF(N261="snížená",J261,0)</f>
        <v>0</v>
      </c>
      <c r="BG261" s="240">
        <f>IF(N261="zákl. přenesená",J261,0)</f>
        <v>0</v>
      </c>
      <c r="BH261" s="240">
        <f>IF(N261="sníž. přenesená",J261,0)</f>
        <v>0</v>
      </c>
      <c r="BI261" s="240">
        <f>IF(N261="nulová",J261,0)</f>
        <v>0</v>
      </c>
      <c r="BJ261" s="18" t="s">
        <v>81</v>
      </c>
      <c r="BK261" s="240">
        <f>ROUND(I261*H261,2)</f>
        <v>0</v>
      </c>
      <c r="BL261" s="18" t="s">
        <v>241</v>
      </c>
      <c r="BM261" s="239" t="s">
        <v>439</v>
      </c>
    </row>
    <row r="262" s="2" customFormat="1">
      <c r="A262" s="39"/>
      <c r="B262" s="40"/>
      <c r="C262" s="41"/>
      <c r="D262" s="241" t="s">
        <v>205</v>
      </c>
      <c r="E262" s="41"/>
      <c r="F262" s="242" t="s">
        <v>440</v>
      </c>
      <c r="G262" s="41"/>
      <c r="H262" s="41"/>
      <c r="I262" s="243"/>
      <c r="J262" s="41"/>
      <c r="K262" s="41"/>
      <c r="L262" s="45"/>
      <c r="M262" s="244"/>
      <c r="N262" s="245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205</v>
      </c>
      <c r="AU262" s="18" t="s">
        <v>83</v>
      </c>
    </row>
    <row r="263" s="13" customFormat="1">
      <c r="A263" s="13"/>
      <c r="B263" s="246"/>
      <c r="C263" s="247"/>
      <c r="D263" s="241" t="s">
        <v>212</v>
      </c>
      <c r="E263" s="248" t="s">
        <v>1</v>
      </c>
      <c r="F263" s="249" t="s">
        <v>441</v>
      </c>
      <c r="G263" s="247"/>
      <c r="H263" s="250">
        <v>195.71799999999999</v>
      </c>
      <c r="I263" s="251"/>
      <c r="J263" s="247"/>
      <c r="K263" s="247"/>
      <c r="L263" s="252"/>
      <c r="M263" s="253"/>
      <c r="N263" s="254"/>
      <c r="O263" s="254"/>
      <c r="P263" s="254"/>
      <c r="Q263" s="254"/>
      <c r="R263" s="254"/>
      <c r="S263" s="254"/>
      <c r="T263" s="255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6" t="s">
        <v>212</v>
      </c>
      <c r="AU263" s="256" t="s">
        <v>83</v>
      </c>
      <c r="AV263" s="13" t="s">
        <v>83</v>
      </c>
      <c r="AW263" s="13" t="s">
        <v>31</v>
      </c>
      <c r="AX263" s="13" t="s">
        <v>81</v>
      </c>
      <c r="AY263" s="256" t="s">
        <v>195</v>
      </c>
    </row>
    <row r="264" s="2" customFormat="1">
      <c r="A264" s="39"/>
      <c r="B264" s="40"/>
      <c r="C264" s="228" t="s">
        <v>442</v>
      </c>
      <c r="D264" s="228" t="s">
        <v>198</v>
      </c>
      <c r="E264" s="229" t="s">
        <v>443</v>
      </c>
      <c r="F264" s="230" t="s">
        <v>444</v>
      </c>
      <c r="G264" s="231" t="s">
        <v>209</v>
      </c>
      <c r="H264" s="232">
        <v>4.8159999999999998</v>
      </c>
      <c r="I264" s="233"/>
      <c r="J264" s="234">
        <f>ROUND(I264*H264,2)</f>
        <v>0</v>
      </c>
      <c r="K264" s="230" t="s">
        <v>202</v>
      </c>
      <c r="L264" s="45"/>
      <c r="M264" s="235" t="s">
        <v>1</v>
      </c>
      <c r="N264" s="236" t="s">
        <v>39</v>
      </c>
      <c r="O264" s="92"/>
      <c r="P264" s="237">
        <f>O264*H264</f>
        <v>0</v>
      </c>
      <c r="Q264" s="237">
        <v>0.00281</v>
      </c>
      <c r="R264" s="237">
        <f>Q264*H264</f>
        <v>0.01353296</v>
      </c>
      <c r="S264" s="237">
        <v>0</v>
      </c>
      <c r="T264" s="238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9" t="s">
        <v>241</v>
      </c>
      <c r="AT264" s="239" t="s">
        <v>198</v>
      </c>
      <c r="AU264" s="239" t="s">
        <v>83</v>
      </c>
      <c r="AY264" s="18" t="s">
        <v>195</v>
      </c>
      <c r="BE264" s="240">
        <f>IF(N264="základní",J264,0)</f>
        <v>0</v>
      </c>
      <c r="BF264" s="240">
        <f>IF(N264="snížená",J264,0)</f>
        <v>0</v>
      </c>
      <c r="BG264" s="240">
        <f>IF(N264="zákl. přenesená",J264,0)</f>
        <v>0</v>
      </c>
      <c r="BH264" s="240">
        <f>IF(N264="sníž. přenesená",J264,0)</f>
        <v>0</v>
      </c>
      <c r="BI264" s="240">
        <f>IF(N264="nulová",J264,0)</f>
        <v>0</v>
      </c>
      <c r="BJ264" s="18" t="s">
        <v>81</v>
      </c>
      <c r="BK264" s="240">
        <f>ROUND(I264*H264,2)</f>
        <v>0</v>
      </c>
      <c r="BL264" s="18" t="s">
        <v>241</v>
      </c>
      <c r="BM264" s="239" t="s">
        <v>445</v>
      </c>
    </row>
    <row r="265" s="2" customFormat="1">
      <c r="A265" s="39"/>
      <c r="B265" s="40"/>
      <c r="C265" s="41"/>
      <c r="D265" s="241" t="s">
        <v>205</v>
      </c>
      <c r="E265" s="41"/>
      <c r="F265" s="242" t="s">
        <v>446</v>
      </c>
      <c r="G265" s="41"/>
      <c r="H265" s="41"/>
      <c r="I265" s="243"/>
      <c r="J265" s="41"/>
      <c r="K265" s="41"/>
      <c r="L265" s="45"/>
      <c r="M265" s="244"/>
      <c r="N265" s="245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205</v>
      </c>
      <c r="AU265" s="18" t="s">
        <v>83</v>
      </c>
    </row>
    <row r="266" s="13" customFormat="1">
      <c r="A266" s="13"/>
      <c r="B266" s="246"/>
      <c r="C266" s="247"/>
      <c r="D266" s="241" t="s">
        <v>212</v>
      </c>
      <c r="E266" s="248" t="s">
        <v>1</v>
      </c>
      <c r="F266" s="249" t="s">
        <v>447</v>
      </c>
      <c r="G266" s="247"/>
      <c r="H266" s="250">
        <v>4.8159999999999998</v>
      </c>
      <c r="I266" s="251"/>
      <c r="J266" s="247"/>
      <c r="K266" s="247"/>
      <c r="L266" s="252"/>
      <c r="M266" s="253"/>
      <c r="N266" s="254"/>
      <c r="O266" s="254"/>
      <c r="P266" s="254"/>
      <c r="Q266" s="254"/>
      <c r="R266" s="254"/>
      <c r="S266" s="254"/>
      <c r="T266" s="25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6" t="s">
        <v>212</v>
      </c>
      <c r="AU266" s="256" t="s">
        <v>83</v>
      </c>
      <c r="AV266" s="13" t="s">
        <v>83</v>
      </c>
      <c r="AW266" s="13" t="s">
        <v>31</v>
      </c>
      <c r="AX266" s="13" t="s">
        <v>81</v>
      </c>
      <c r="AY266" s="256" t="s">
        <v>195</v>
      </c>
    </row>
    <row r="267" s="2" customFormat="1">
      <c r="A267" s="39"/>
      <c r="B267" s="40"/>
      <c r="C267" s="228" t="s">
        <v>448</v>
      </c>
      <c r="D267" s="228" t="s">
        <v>198</v>
      </c>
      <c r="E267" s="229" t="s">
        <v>449</v>
      </c>
      <c r="F267" s="230" t="s">
        <v>450</v>
      </c>
      <c r="G267" s="231" t="s">
        <v>305</v>
      </c>
      <c r="H267" s="232">
        <v>7.0369999999999999</v>
      </c>
      <c r="I267" s="233"/>
      <c r="J267" s="234">
        <f>ROUND(I267*H267,2)</f>
        <v>0</v>
      </c>
      <c r="K267" s="230" t="s">
        <v>202</v>
      </c>
      <c r="L267" s="45"/>
      <c r="M267" s="235" t="s">
        <v>1</v>
      </c>
      <c r="N267" s="236" t="s">
        <v>39</v>
      </c>
      <c r="O267" s="92"/>
      <c r="P267" s="237">
        <f>O267*H267</f>
        <v>0</v>
      </c>
      <c r="Q267" s="237">
        <v>0</v>
      </c>
      <c r="R267" s="237">
        <f>Q267*H267</f>
        <v>0</v>
      </c>
      <c r="S267" s="237">
        <v>0</v>
      </c>
      <c r="T267" s="238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9" t="s">
        <v>241</v>
      </c>
      <c r="AT267" s="239" t="s">
        <v>198</v>
      </c>
      <c r="AU267" s="239" t="s">
        <v>83</v>
      </c>
      <c r="AY267" s="18" t="s">
        <v>195</v>
      </c>
      <c r="BE267" s="240">
        <f>IF(N267="základní",J267,0)</f>
        <v>0</v>
      </c>
      <c r="BF267" s="240">
        <f>IF(N267="snížená",J267,0)</f>
        <v>0</v>
      </c>
      <c r="BG267" s="240">
        <f>IF(N267="zákl. přenesená",J267,0)</f>
        <v>0</v>
      </c>
      <c r="BH267" s="240">
        <f>IF(N267="sníž. přenesená",J267,0)</f>
        <v>0</v>
      </c>
      <c r="BI267" s="240">
        <f>IF(N267="nulová",J267,0)</f>
        <v>0</v>
      </c>
      <c r="BJ267" s="18" t="s">
        <v>81</v>
      </c>
      <c r="BK267" s="240">
        <f>ROUND(I267*H267,2)</f>
        <v>0</v>
      </c>
      <c r="BL267" s="18" t="s">
        <v>241</v>
      </c>
      <c r="BM267" s="239" t="s">
        <v>451</v>
      </c>
    </row>
    <row r="268" s="2" customFormat="1">
      <c r="A268" s="39"/>
      <c r="B268" s="40"/>
      <c r="C268" s="41"/>
      <c r="D268" s="241" t="s">
        <v>205</v>
      </c>
      <c r="E268" s="41"/>
      <c r="F268" s="242" t="s">
        <v>452</v>
      </c>
      <c r="G268" s="41"/>
      <c r="H268" s="41"/>
      <c r="I268" s="243"/>
      <c r="J268" s="41"/>
      <c r="K268" s="41"/>
      <c r="L268" s="45"/>
      <c r="M268" s="244"/>
      <c r="N268" s="245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205</v>
      </c>
      <c r="AU268" s="18" t="s">
        <v>83</v>
      </c>
    </row>
    <row r="269" s="12" customFormat="1" ht="22.8" customHeight="1">
      <c r="A269" s="12"/>
      <c r="B269" s="212"/>
      <c r="C269" s="213"/>
      <c r="D269" s="214" t="s">
        <v>73</v>
      </c>
      <c r="E269" s="226" t="s">
        <v>453</v>
      </c>
      <c r="F269" s="226" t="s">
        <v>454</v>
      </c>
      <c r="G269" s="213"/>
      <c r="H269" s="213"/>
      <c r="I269" s="216"/>
      <c r="J269" s="227">
        <f>BK269</f>
        <v>0</v>
      </c>
      <c r="K269" s="213"/>
      <c r="L269" s="218"/>
      <c r="M269" s="219"/>
      <c r="N269" s="220"/>
      <c r="O269" s="220"/>
      <c r="P269" s="221">
        <f>SUM(P270:P338)</f>
        <v>0</v>
      </c>
      <c r="Q269" s="220"/>
      <c r="R269" s="221">
        <f>SUM(R270:R338)</f>
        <v>41.292927769999999</v>
      </c>
      <c r="S269" s="220"/>
      <c r="T269" s="222">
        <f>SUM(T270:T338)</f>
        <v>0.13439999999999999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23" t="s">
        <v>83</v>
      </c>
      <c r="AT269" s="224" t="s">
        <v>73</v>
      </c>
      <c r="AU269" s="224" t="s">
        <v>81</v>
      </c>
      <c r="AY269" s="223" t="s">
        <v>195</v>
      </c>
      <c r="BK269" s="225">
        <f>SUM(BK270:BK338)</f>
        <v>0</v>
      </c>
    </row>
    <row r="270" s="2" customFormat="1">
      <c r="A270" s="39"/>
      <c r="B270" s="40"/>
      <c r="C270" s="228" t="s">
        <v>455</v>
      </c>
      <c r="D270" s="228" t="s">
        <v>198</v>
      </c>
      <c r="E270" s="229" t="s">
        <v>456</v>
      </c>
      <c r="F270" s="230" t="s">
        <v>457</v>
      </c>
      <c r="G270" s="231" t="s">
        <v>216</v>
      </c>
      <c r="H270" s="232">
        <v>120.869</v>
      </c>
      <c r="I270" s="233"/>
      <c r="J270" s="234">
        <f>ROUND(I270*H270,2)</f>
        <v>0</v>
      </c>
      <c r="K270" s="230" t="s">
        <v>202</v>
      </c>
      <c r="L270" s="45"/>
      <c r="M270" s="235" t="s">
        <v>1</v>
      </c>
      <c r="N270" s="236" t="s">
        <v>39</v>
      </c>
      <c r="O270" s="92"/>
      <c r="P270" s="237">
        <f>O270*H270</f>
        <v>0</v>
      </c>
      <c r="Q270" s="237">
        <v>0.045699999999999998</v>
      </c>
      <c r="R270" s="237">
        <f>Q270*H270</f>
        <v>5.5237132999999998</v>
      </c>
      <c r="S270" s="237">
        <v>0</v>
      </c>
      <c r="T270" s="238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9" t="s">
        <v>241</v>
      </c>
      <c r="AT270" s="239" t="s">
        <v>198</v>
      </c>
      <c r="AU270" s="239" t="s">
        <v>83</v>
      </c>
      <c r="AY270" s="18" t="s">
        <v>195</v>
      </c>
      <c r="BE270" s="240">
        <f>IF(N270="základní",J270,0)</f>
        <v>0</v>
      </c>
      <c r="BF270" s="240">
        <f>IF(N270="snížená",J270,0)</f>
        <v>0</v>
      </c>
      <c r="BG270" s="240">
        <f>IF(N270="zákl. přenesená",J270,0)</f>
        <v>0</v>
      </c>
      <c r="BH270" s="240">
        <f>IF(N270="sníž. přenesená",J270,0)</f>
        <v>0</v>
      </c>
      <c r="BI270" s="240">
        <f>IF(N270="nulová",J270,0)</f>
        <v>0</v>
      </c>
      <c r="BJ270" s="18" t="s">
        <v>81</v>
      </c>
      <c r="BK270" s="240">
        <f>ROUND(I270*H270,2)</f>
        <v>0</v>
      </c>
      <c r="BL270" s="18" t="s">
        <v>241</v>
      </c>
      <c r="BM270" s="239" t="s">
        <v>458</v>
      </c>
    </row>
    <row r="271" s="2" customFormat="1">
      <c r="A271" s="39"/>
      <c r="B271" s="40"/>
      <c r="C271" s="41"/>
      <c r="D271" s="241" t="s">
        <v>205</v>
      </c>
      <c r="E271" s="41"/>
      <c r="F271" s="242" t="s">
        <v>459</v>
      </c>
      <c r="G271" s="41"/>
      <c r="H271" s="41"/>
      <c r="I271" s="243"/>
      <c r="J271" s="41"/>
      <c r="K271" s="41"/>
      <c r="L271" s="45"/>
      <c r="M271" s="244"/>
      <c r="N271" s="245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205</v>
      </c>
      <c r="AU271" s="18" t="s">
        <v>83</v>
      </c>
    </row>
    <row r="272" s="15" customFormat="1">
      <c r="A272" s="15"/>
      <c r="B272" s="279"/>
      <c r="C272" s="280"/>
      <c r="D272" s="241" t="s">
        <v>212</v>
      </c>
      <c r="E272" s="281" t="s">
        <v>1</v>
      </c>
      <c r="F272" s="282" t="s">
        <v>460</v>
      </c>
      <c r="G272" s="280"/>
      <c r="H272" s="281" t="s">
        <v>1</v>
      </c>
      <c r="I272" s="283"/>
      <c r="J272" s="280"/>
      <c r="K272" s="280"/>
      <c r="L272" s="284"/>
      <c r="M272" s="285"/>
      <c r="N272" s="286"/>
      <c r="O272" s="286"/>
      <c r="P272" s="286"/>
      <c r="Q272" s="286"/>
      <c r="R272" s="286"/>
      <c r="S272" s="286"/>
      <c r="T272" s="287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88" t="s">
        <v>212</v>
      </c>
      <c r="AU272" s="288" t="s">
        <v>83</v>
      </c>
      <c r="AV272" s="15" t="s">
        <v>81</v>
      </c>
      <c r="AW272" s="15" t="s">
        <v>31</v>
      </c>
      <c r="AX272" s="15" t="s">
        <v>74</v>
      </c>
      <c r="AY272" s="288" t="s">
        <v>195</v>
      </c>
    </row>
    <row r="273" s="13" customFormat="1">
      <c r="A273" s="13"/>
      <c r="B273" s="246"/>
      <c r="C273" s="247"/>
      <c r="D273" s="241" t="s">
        <v>212</v>
      </c>
      <c r="E273" s="248" t="s">
        <v>1</v>
      </c>
      <c r="F273" s="249" t="s">
        <v>461</v>
      </c>
      <c r="G273" s="247"/>
      <c r="H273" s="250">
        <v>73.492000000000004</v>
      </c>
      <c r="I273" s="251"/>
      <c r="J273" s="247"/>
      <c r="K273" s="247"/>
      <c r="L273" s="252"/>
      <c r="M273" s="253"/>
      <c r="N273" s="254"/>
      <c r="O273" s="254"/>
      <c r="P273" s="254"/>
      <c r="Q273" s="254"/>
      <c r="R273" s="254"/>
      <c r="S273" s="254"/>
      <c r="T273" s="255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6" t="s">
        <v>212</v>
      </c>
      <c r="AU273" s="256" t="s">
        <v>83</v>
      </c>
      <c r="AV273" s="13" t="s">
        <v>83</v>
      </c>
      <c r="AW273" s="13" t="s">
        <v>31</v>
      </c>
      <c r="AX273" s="13" t="s">
        <v>74</v>
      </c>
      <c r="AY273" s="256" t="s">
        <v>195</v>
      </c>
    </row>
    <row r="274" s="13" customFormat="1">
      <c r="A274" s="13"/>
      <c r="B274" s="246"/>
      <c r="C274" s="247"/>
      <c r="D274" s="241" t="s">
        <v>212</v>
      </c>
      <c r="E274" s="248" t="s">
        <v>1</v>
      </c>
      <c r="F274" s="249" t="s">
        <v>462</v>
      </c>
      <c r="G274" s="247"/>
      <c r="H274" s="250">
        <v>24</v>
      </c>
      <c r="I274" s="251"/>
      <c r="J274" s="247"/>
      <c r="K274" s="247"/>
      <c r="L274" s="252"/>
      <c r="M274" s="253"/>
      <c r="N274" s="254"/>
      <c r="O274" s="254"/>
      <c r="P274" s="254"/>
      <c r="Q274" s="254"/>
      <c r="R274" s="254"/>
      <c r="S274" s="254"/>
      <c r="T274" s="255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6" t="s">
        <v>212</v>
      </c>
      <c r="AU274" s="256" t="s">
        <v>83</v>
      </c>
      <c r="AV274" s="13" t="s">
        <v>83</v>
      </c>
      <c r="AW274" s="13" t="s">
        <v>31</v>
      </c>
      <c r="AX274" s="13" t="s">
        <v>74</v>
      </c>
      <c r="AY274" s="256" t="s">
        <v>195</v>
      </c>
    </row>
    <row r="275" s="13" customFormat="1">
      <c r="A275" s="13"/>
      <c r="B275" s="246"/>
      <c r="C275" s="247"/>
      <c r="D275" s="241" t="s">
        <v>212</v>
      </c>
      <c r="E275" s="248" t="s">
        <v>1</v>
      </c>
      <c r="F275" s="249" t="s">
        <v>463</v>
      </c>
      <c r="G275" s="247"/>
      <c r="H275" s="250">
        <v>23.376999999999999</v>
      </c>
      <c r="I275" s="251"/>
      <c r="J275" s="247"/>
      <c r="K275" s="247"/>
      <c r="L275" s="252"/>
      <c r="M275" s="253"/>
      <c r="N275" s="254"/>
      <c r="O275" s="254"/>
      <c r="P275" s="254"/>
      <c r="Q275" s="254"/>
      <c r="R275" s="254"/>
      <c r="S275" s="254"/>
      <c r="T275" s="25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6" t="s">
        <v>212</v>
      </c>
      <c r="AU275" s="256" t="s">
        <v>83</v>
      </c>
      <c r="AV275" s="13" t="s">
        <v>83</v>
      </c>
      <c r="AW275" s="13" t="s">
        <v>31</v>
      </c>
      <c r="AX275" s="13" t="s">
        <v>74</v>
      </c>
      <c r="AY275" s="256" t="s">
        <v>195</v>
      </c>
    </row>
    <row r="276" s="14" customFormat="1">
      <c r="A276" s="14"/>
      <c r="B276" s="267"/>
      <c r="C276" s="268"/>
      <c r="D276" s="241" t="s">
        <v>212</v>
      </c>
      <c r="E276" s="269" t="s">
        <v>140</v>
      </c>
      <c r="F276" s="270" t="s">
        <v>265</v>
      </c>
      <c r="G276" s="268"/>
      <c r="H276" s="271">
        <v>120.869</v>
      </c>
      <c r="I276" s="272"/>
      <c r="J276" s="268"/>
      <c r="K276" s="268"/>
      <c r="L276" s="273"/>
      <c r="M276" s="274"/>
      <c r="N276" s="275"/>
      <c r="O276" s="275"/>
      <c r="P276" s="275"/>
      <c r="Q276" s="275"/>
      <c r="R276" s="275"/>
      <c r="S276" s="275"/>
      <c r="T276" s="276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7" t="s">
        <v>212</v>
      </c>
      <c r="AU276" s="277" t="s">
        <v>83</v>
      </c>
      <c r="AV276" s="14" t="s">
        <v>203</v>
      </c>
      <c r="AW276" s="14" t="s">
        <v>31</v>
      </c>
      <c r="AX276" s="14" t="s">
        <v>81</v>
      </c>
      <c r="AY276" s="277" t="s">
        <v>195</v>
      </c>
    </row>
    <row r="277" s="2" customFormat="1" ht="20.5" customHeight="1">
      <c r="A277" s="39"/>
      <c r="B277" s="40"/>
      <c r="C277" s="228" t="s">
        <v>464</v>
      </c>
      <c r="D277" s="228" t="s">
        <v>198</v>
      </c>
      <c r="E277" s="229" t="s">
        <v>465</v>
      </c>
      <c r="F277" s="230" t="s">
        <v>466</v>
      </c>
      <c r="G277" s="231" t="s">
        <v>234</v>
      </c>
      <c r="H277" s="232">
        <v>10</v>
      </c>
      <c r="I277" s="233"/>
      <c r="J277" s="234">
        <f>ROUND(I277*H277,2)</f>
        <v>0</v>
      </c>
      <c r="K277" s="230" t="s">
        <v>202</v>
      </c>
      <c r="L277" s="45"/>
      <c r="M277" s="235" t="s">
        <v>1</v>
      </c>
      <c r="N277" s="236" t="s">
        <v>39</v>
      </c>
      <c r="O277" s="92"/>
      <c r="P277" s="237">
        <f>O277*H277</f>
        <v>0</v>
      </c>
      <c r="Q277" s="237">
        <v>0.0051900000000000002</v>
      </c>
      <c r="R277" s="237">
        <f>Q277*H277</f>
        <v>0.051900000000000002</v>
      </c>
      <c r="S277" s="237">
        <v>0</v>
      </c>
      <c r="T277" s="238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9" t="s">
        <v>241</v>
      </c>
      <c r="AT277" s="239" t="s">
        <v>198</v>
      </c>
      <c r="AU277" s="239" t="s">
        <v>83</v>
      </c>
      <c r="AY277" s="18" t="s">
        <v>195</v>
      </c>
      <c r="BE277" s="240">
        <f>IF(N277="základní",J277,0)</f>
        <v>0</v>
      </c>
      <c r="BF277" s="240">
        <f>IF(N277="snížená",J277,0)</f>
        <v>0</v>
      </c>
      <c r="BG277" s="240">
        <f>IF(N277="zákl. přenesená",J277,0)</f>
        <v>0</v>
      </c>
      <c r="BH277" s="240">
        <f>IF(N277="sníž. přenesená",J277,0)</f>
        <v>0</v>
      </c>
      <c r="BI277" s="240">
        <f>IF(N277="nulová",J277,0)</f>
        <v>0</v>
      </c>
      <c r="BJ277" s="18" t="s">
        <v>81</v>
      </c>
      <c r="BK277" s="240">
        <f>ROUND(I277*H277,2)</f>
        <v>0</v>
      </c>
      <c r="BL277" s="18" t="s">
        <v>241</v>
      </c>
      <c r="BM277" s="239" t="s">
        <v>467</v>
      </c>
    </row>
    <row r="278" s="2" customFormat="1">
      <c r="A278" s="39"/>
      <c r="B278" s="40"/>
      <c r="C278" s="41"/>
      <c r="D278" s="241" t="s">
        <v>205</v>
      </c>
      <c r="E278" s="41"/>
      <c r="F278" s="242" t="s">
        <v>468</v>
      </c>
      <c r="G278" s="41"/>
      <c r="H278" s="41"/>
      <c r="I278" s="243"/>
      <c r="J278" s="41"/>
      <c r="K278" s="41"/>
      <c r="L278" s="45"/>
      <c r="M278" s="244"/>
      <c r="N278" s="245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205</v>
      </c>
      <c r="AU278" s="18" t="s">
        <v>83</v>
      </c>
    </row>
    <row r="279" s="2" customFormat="1" ht="31" customHeight="1">
      <c r="A279" s="39"/>
      <c r="B279" s="40"/>
      <c r="C279" s="228" t="s">
        <v>469</v>
      </c>
      <c r="D279" s="228" t="s">
        <v>198</v>
      </c>
      <c r="E279" s="229" t="s">
        <v>470</v>
      </c>
      <c r="F279" s="230" t="s">
        <v>471</v>
      </c>
      <c r="G279" s="231" t="s">
        <v>216</v>
      </c>
      <c r="H279" s="232">
        <v>106.359</v>
      </c>
      <c r="I279" s="233"/>
      <c r="J279" s="234">
        <f>ROUND(I279*H279,2)</f>
        <v>0</v>
      </c>
      <c r="K279" s="230" t="s">
        <v>202</v>
      </c>
      <c r="L279" s="45"/>
      <c r="M279" s="235" t="s">
        <v>1</v>
      </c>
      <c r="N279" s="236" t="s">
        <v>39</v>
      </c>
      <c r="O279" s="92"/>
      <c r="P279" s="237">
        <f>O279*H279</f>
        <v>0</v>
      </c>
      <c r="Q279" s="237">
        <v>0.047300000000000002</v>
      </c>
      <c r="R279" s="237">
        <f>Q279*H279</f>
        <v>5.0307807000000002</v>
      </c>
      <c r="S279" s="237">
        <v>0</v>
      </c>
      <c r="T279" s="238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9" t="s">
        <v>241</v>
      </c>
      <c r="AT279" s="239" t="s">
        <v>198</v>
      </c>
      <c r="AU279" s="239" t="s">
        <v>83</v>
      </c>
      <c r="AY279" s="18" t="s">
        <v>195</v>
      </c>
      <c r="BE279" s="240">
        <f>IF(N279="základní",J279,0)</f>
        <v>0</v>
      </c>
      <c r="BF279" s="240">
        <f>IF(N279="snížená",J279,0)</f>
        <v>0</v>
      </c>
      <c r="BG279" s="240">
        <f>IF(N279="zákl. přenesená",J279,0)</f>
        <v>0</v>
      </c>
      <c r="BH279" s="240">
        <f>IF(N279="sníž. přenesená",J279,0)</f>
        <v>0</v>
      </c>
      <c r="BI279" s="240">
        <f>IF(N279="nulová",J279,0)</f>
        <v>0</v>
      </c>
      <c r="BJ279" s="18" t="s">
        <v>81</v>
      </c>
      <c r="BK279" s="240">
        <f>ROUND(I279*H279,2)</f>
        <v>0</v>
      </c>
      <c r="BL279" s="18" t="s">
        <v>241</v>
      </c>
      <c r="BM279" s="239" t="s">
        <v>472</v>
      </c>
    </row>
    <row r="280" s="2" customFormat="1">
      <c r="A280" s="39"/>
      <c r="B280" s="40"/>
      <c r="C280" s="41"/>
      <c r="D280" s="241" t="s">
        <v>205</v>
      </c>
      <c r="E280" s="41"/>
      <c r="F280" s="242" t="s">
        <v>473</v>
      </c>
      <c r="G280" s="41"/>
      <c r="H280" s="41"/>
      <c r="I280" s="243"/>
      <c r="J280" s="41"/>
      <c r="K280" s="41"/>
      <c r="L280" s="45"/>
      <c r="M280" s="244"/>
      <c r="N280" s="245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205</v>
      </c>
      <c r="AU280" s="18" t="s">
        <v>83</v>
      </c>
    </row>
    <row r="281" s="13" customFormat="1">
      <c r="A281" s="13"/>
      <c r="B281" s="246"/>
      <c r="C281" s="247"/>
      <c r="D281" s="241" t="s">
        <v>212</v>
      </c>
      <c r="E281" s="248" t="s">
        <v>142</v>
      </c>
      <c r="F281" s="249" t="s">
        <v>474</v>
      </c>
      <c r="G281" s="247"/>
      <c r="H281" s="250">
        <v>106.359</v>
      </c>
      <c r="I281" s="251"/>
      <c r="J281" s="247"/>
      <c r="K281" s="247"/>
      <c r="L281" s="252"/>
      <c r="M281" s="253"/>
      <c r="N281" s="254"/>
      <c r="O281" s="254"/>
      <c r="P281" s="254"/>
      <c r="Q281" s="254"/>
      <c r="R281" s="254"/>
      <c r="S281" s="254"/>
      <c r="T281" s="25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6" t="s">
        <v>212</v>
      </c>
      <c r="AU281" s="256" t="s">
        <v>83</v>
      </c>
      <c r="AV281" s="13" t="s">
        <v>83</v>
      </c>
      <c r="AW281" s="13" t="s">
        <v>31</v>
      </c>
      <c r="AX281" s="13" t="s">
        <v>81</v>
      </c>
      <c r="AY281" s="256" t="s">
        <v>195</v>
      </c>
    </row>
    <row r="282" s="2" customFormat="1">
      <c r="A282" s="39"/>
      <c r="B282" s="40"/>
      <c r="C282" s="228" t="s">
        <v>475</v>
      </c>
      <c r="D282" s="228" t="s">
        <v>198</v>
      </c>
      <c r="E282" s="229" t="s">
        <v>476</v>
      </c>
      <c r="F282" s="230" t="s">
        <v>477</v>
      </c>
      <c r="G282" s="231" t="s">
        <v>216</v>
      </c>
      <c r="H282" s="232">
        <v>79.396000000000001</v>
      </c>
      <c r="I282" s="233"/>
      <c r="J282" s="234">
        <f>ROUND(I282*H282,2)</f>
        <v>0</v>
      </c>
      <c r="K282" s="230" t="s">
        <v>202</v>
      </c>
      <c r="L282" s="45"/>
      <c r="M282" s="235" t="s">
        <v>1</v>
      </c>
      <c r="N282" s="236" t="s">
        <v>39</v>
      </c>
      <c r="O282" s="92"/>
      <c r="P282" s="237">
        <f>O282*H282</f>
        <v>0</v>
      </c>
      <c r="Q282" s="237">
        <v>0.050259999999999999</v>
      </c>
      <c r="R282" s="237">
        <f>Q282*H282</f>
        <v>3.9904429599999998</v>
      </c>
      <c r="S282" s="237">
        <v>0</v>
      </c>
      <c r="T282" s="238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39" t="s">
        <v>241</v>
      </c>
      <c r="AT282" s="239" t="s">
        <v>198</v>
      </c>
      <c r="AU282" s="239" t="s">
        <v>83</v>
      </c>
      <c r="AY282" s="18" t="s">
        <v>195</v>
      </c>
      <c r="BE282" s="240">
        <f>IF(N282="základní",J282,0)</f>
        <v>0</v>
      </c>
      <c r="BF282" s="240">
        <f>IF(N282="snížená",J282,0)</f>
        <v>0</v>
      </c>
      <c r="BG282" s="240">
        <f>IF(N282="zákl. přenesená",J282,0)</f>
        <v>0</v>
      </c>
      <c r="BH282" s="240">
        <f>IF(N282="sníž. přenesená",J282,0)</f>
        <v>0</v>
      </c>
      <c r="BI282" s="240">
        <f>IF(N282="nulová",J282,0)</f>
        <v>0</v>
      </c>
      <c r="BJ282" s="18" t="s">
        <v>81</v>
      </c>
      <c r="BK282" s="240">
        <f>ROUND(I282*H282,2)</f>
        <v>0</v>
      </c>
      <c r="BL282" s="18" t="s">
        <v>241</v>
      </c>
      <c r="BM282" s="239" t="s">
        <v>478</v>
      </c>
    </row>
    <row r="283" s="2" customFormat="1">
      <c r="A283" s="39"/>
      <c r="B283" s="40"/>
      <c r="C283" s="41"/>
      <c r="D283" s="241" t="s">
        <v>205</v>
      </c>
      <c r="E283" s="41"/>
      <c r="F283" s="242" t="s">
        <v>479</v>
      </c>
      <c r="G283" s="41"/>
      <c r="H283" s="41"/>
      <c r="I283" s="243"/>
      <c r="J283" s="41"/>
      <c r="K283" s="41"/>
      <c r="L283" s="45"/>
      <c r="M283" s="244"/>
      <c r="N283" s="245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205</v>
      </c>
      <c r="AU283" s="18" t="s">
        <v>83</v>
      </c>
    </row>
    <row r="284" s="13" customFormat="1">
      <c r="A284" s="13"/>
      <c r="B284" s="246"/>
      <c r="C284" s="247"/>
      <c r="D284" s="241" t="s">
        <v>212</v>
      </c>
      <c r="E284" s="248" t="s">
        <v>1</v>
      </c>
      <c r="F284" s="249" t="s">
        <v>480</v>
      </c>
      <c r="G284" s="247"/>
      <c r="H284" s="250">
        <v>42.845999999999997</v>
      </c>
      <c r="I284" s="251"/>
      <c r="J284" s="247"/>
      <c r="K284" s="247"/>
      <c r="L284" s="252"/>
      <c r="M284" s="253"/>
      <c r="N284" s="254"/>
      <c r="O284" s="254"/>
      <c r="P284" s="254"/>
      <c r="Q284" s="254"/>
      <c r="R284" s="254"/>
      <c r="S284" s="254"/>
      <c r="T284" s="25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6" t="s">
        <v>212</v>
      </c>
      <c r="AU284" s="256" t="s">
        <v>83</v>
      </c>
      <c r="AV284" s="13" t="s">
        <v>83</v>
      </c>
      <c r="AW284" s="13" t="s">
        <v>31</v>
      </c>
      <c r="AX284" s="13" t="s">
        <v>74</v>
      </c>
      <c r="AY284" s="256" t="s">
        <v>195</v>
      </c>
    </row>
    <row r="285" s="13" customFormat="1">
      <c r="A285" s="13"/>
      <c r="B285" s="246"/>
      <c r="C285" s="247"/>
      <c r="D285" s="241" t="s">
        <v>212</v>
      </c>
      <c r="E285" s="248" t="s">
        <v>1</v>
      </c>
      <c r="F285" s="249" t="s">
        <v>481</v>
      </c>
      <c r="G285" s="247"/>
      <c r="H285" s="250">
        <v>36.549999999999997</v>
      </c>
      <c r="I285" s="251"/>
      <c r="J285" s="247"/>
      <c r="K285" s="247"/>
      <c r="L285" s="252"/>
      <c r="M285" s="253"/>
      <c r="N285" s="254"/>
      <c r="O285" s="254"/>
      <c r="P285" s="254"/>
      <c r="Q285" s="254"/>
      <c r="R285" s="254"/>
      <c r="S285" s="254"/>
      <c r="T285" s="25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6" t="s">
        <v>212</v>
      </c>
      <c r="AU285" s="256" t="s">
        <v>83</v>
      </c>
      <c r="AV285" s="13" t="s">
        <v>83</v>
      </c>
      <c r="AW285" s="13" t="s">
        <v>31</v>
      </c>
      <c r="AX285" s="13" t="s">
        <v>74</v>
      </c>
      <c r="AY285" s="256" t="s">
        <v>195</v>
      </c>
    </row>
    <row r="286" s="14" customFormat="1">
      <c r="A286" s="14"/>
      <c r="B286" s="267"/>
      <c r="C286" s="268"/>
      <c r="D286" s="241" t="s">
        <v>212</v>
      </c>
      <c r="E286" s="269" t="s">
        <v>144</v>
      </c>
      <c r="F286" s="270" t="s">
        <v>265</v>
      </c>
      <c r="G286" s="268"/>
      <c r="H286" s="271">
        <v>79.396000000000001</v>
      </c>
      <c r="I286" s="272"/>
      <c r="J286" s="268"/>
      <c r="K286" s="268"/>
      <c r="L286" s="273"/>
      <c r="M286" s="274"/>
      <c r="N286" s="275"/>
      <c r="O286" s="275"/>
      <c r="P286" s="275"/>
      <c r="Q286" s="275"/>
      <c r="R286" s="275"/>
      <c r="S286" s="275"/>
      <c r="T286" s="276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77" t="s">
        <v>212</v>
      </c>
      <c r="AU286" s="277" t="s">
        <v>83</v>
      </c>
      <c r="AV286" s="14" t="s">
        <v>203</v>
      </c>
      <c r="AW286" s="14" t="s">
        <v>31</v>
      </c>
      <c r="AX286" s="14" t="s">
        <v>81</v>
      </c>
      <c r="AY286" s="277" t="s">
        <v>195</v>
      </c>
    </row>
    <row r="287" s="2" customFormat="1">
      <c r="A287" s="39"/>
      <c r="B287" s="40"/>
      <c r="C287" s="228" t="s">
        <v>482</v>
      </c>
      <c r="D287" s="228" t="s">
        <v>198</v>
      </c>
      <c r="E287" s="229" t="s">
        <v>483</v>
      </c>
      <c r="F287" s="230" t="s">
        <v>484</v>
      </c>
      <c r="G287" s="231" t="s">
        <v>216</v>
      </c>
      <c r="H287" s="232">
        <v>36</v>
      </c>
      <c r="I287" s="233"/>
      <c r="J287" s="234">
        <f>ROUND(I287*H287,2)</f>
        <v>0</v>
      </c>
      <c r="K287" s="230" t="s">
        <v>202</v>
      </c>
      <c r="L287" s="45"/>
      <c r="M287" s="235" t="s">
        <v>1</v>
      </c>
      <c r="N287" s="236" t="s">
        <v>39</v>
      </c>
      <c r="O287" s="92"/>
      <c r="P287" s="237">
        <f>O287*H287</f>
        <v>0</v>
      </c>
      <c r="Q287" s="237">
        <v>0.010880000000000001</v>
      </c>
      <c r="R287" s="237">
        <f>Q287*H287</f>
        <v>0.39168000000000003</v>
      </c>
      <c r="S287" s="237">
        <v>0</v>
      </c>
      <c r="T287" s="238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39" t="s">
        <v>241</v>
      </c>
      <c r="AT287" s="239" t="s">
        <v>198</v>
      </c>
      <c r="AU287" s="239" t="s">
        <v>83</v>
      </c>
      <c r="AY287" s="18" t="s">
        <v>195</v>
      </c>
      <c r="BE287" s="240">
        <f>IF(N287="základní",J287,0)</f>
        <v>0</v>
      </c>
      <c r="BF287" s="240">
        <f>IF(N287="snížená",J287,0)</f>
        <v>0</v>
      </c>
      <c r="BG287" s="240">
        <f>IF(N287="zákl. přenesená",J287,0)</f>
        <v>0</v>
      </c>
      <c r="BH287" s="240">
        <f>IF(N287="sníž. přenesená",J287,0)</f>
        <v>0</v>
      </c>
      <c r="BI287" s="240">
        <f>IF(N287="nulová",J287,0)</f>
        <v>0</v>
      </c>
      <c r="BJ287" s="18" t="s">
        <v>81</v>
      </c>
      <c r="BK287" s="240">
        <f>ROUND(I287*H287,2)</f>
        <v>0</v>
      </c>
      <c r="BL287" s="18" t="s">
        <v>241</v>
      </c>
      <c r="BM287" s="239" t="s">
        <v>485</v>
      </c>
    </row>
    <row r="288" s="2" customFormat="1">
      <c r="A288" s="39"/>
      <c r="B288" s="40"/>
      <c r="C288" s="41"/>
      <c r="D288" s="241" t="s">
        <v>205</v>
      </c>
      <c r="E288" s="41"/>
      <c r="F288" s="242" t="s">
        <v>486</v>
      </c>
      <c r="G288" s="41"/>
      <c r="H288" s="41"/>
      <c r="I288" s="243"/>
      <c r="J288" s="41"/>
      <c r="K288" s="41"/>
      <c r="L288" s="45"/>
      <c r="M288" s="244"/>
      <c r="N288" s="245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205</v>
      </c>
      <c r="AU288" s="18" t="s">
        <v>83</v>
      </c>
    </row>
    <row r="289" s="13" customFormat="1">
      <c r="A289" s="13"/>
      <c r="B289" s="246"/>
      <c r="C289" s="247"/>
      <c r="D289" s="241" t="s">
        <v>212</v>
      </c>
      <c r="E289" s="248" t="s">
        <v>1</v>
      </c>
      <c r="F289" s="249" t="s">
        <v>487</v>
      </c>
      <c r="G289" s="247"/>
      <c r="H289" s="250">
        <v>36</v>
      </c>
      <c r="I289" s="251"/>
      <c r="J289" s="247"/>
      <c r="K289" s="247"/>
      <c r="L289" s="252"/>
      <c r="M289" s="253"/>
      <c r="N289" s="254"/>
      <c r="O289" s="254"/>
      <c r="P289" s="254"/>
      <c r="Q289" s="254"/>
      <c r="R289" s="254"/>
      <c r="S289" s="254"/>
      <c r="T289" s="25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6" t="s">
        <v>212</v>
      </c>
      <c r="AU289" s="256" t="s">
        <v>83</v>
      </c>
      <c r="AV289" s="13" t="s">
        <v>83</v>
      </c>
      <c r="AW289" s="13" t="s">
        <v>31</v>
      </c>
      <c r="AX289" s="13" t="s">
        <v>81</v>
      </c>
      <c r="AY289" s="256" t="s">
        <v>195</v>
      </c>
    </row>
    <row r="290" s="2" customFormat="1">
      <c r="A290" s="39"/>
      <c r="B290" s="40"/>
      <c r="C290" s="228" t="s">
        <v>488</v>
      </c>
      <c r="D290" s="228" t="s">
        <v>198</v>
      </c>
      <c r="E290" s="229" t="s">
        <v>489</v>
      </c>
      <c r="F290" s="230" t="s">
        <v>490</v>
      </c>
      <c r="G290" s="231" t="s">
        <v>216</v>
      </c>
      <c r="H290" s="232">
        <v>340.00099999999998</v>
      </c>
      <c r="I290" s="233"/>
      <c r="J290" s="234">
        <f>ROUND(I290*H290,2)</f>
        <v>0</v>
      </c>
      <c r="K290" s="230" t="s">
        <v>202</v>
      </c>
      <c r="L290" s="45"/>
      <c r="M290" s="235" t="s">
        <v>1</v>
      </c>
      <c r="N290" s="236" t="s">
        <v>39</v>
      </c>
      <c r="O290" s="92"/>
      <c r="P290" s="237">
        <f>O290*H290</f>
        <v>0</v>
      </c>
      <c r="Q290" s="237">
        <v>0.01385</v>
      </c>
      <c r="R290" s="237">
        <f>Q290*H290</f>
        <v>4.7090138499999998</v>
      </c>
      <c r="S290" s="237">
        <v>0</v>
      </c>
      <c r="T290" s="238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39" t="s">
        <v>241</v>
      </c>
      <c r="AT290" s="239" t="s">
        <v>198</v>
      </c>
      <c r="AU290" s="239" t="s">
        <v>83</v>
      </c>
      <c r="AY290" s="18" t="s">
        <v>195</v>
      </c>
      <c r="BE290" s="240">
        <f>IF(N290="základní",J290,0)</f>
        <v>0</v>
      </c>
      <c r="BF290" s="240">
        <f>IF(N290="snížená",J290,0)</f>
        <v>0</v>
      </c>
      <c r="BG290" s="240">
        <f>IF(N290="zákl. přenesená",J290,0)</f>
        <v>0</v>
      </c>
      <c r="BH290" s="240">
        <f>IF(N290="sníž. přenesená",J290,0)</f>
        <v>0</v>
      </c>
      <c r="BI290" s="240">
        <f>IF(N290="nulová",J290,0)</f>
        <v>0</v>
      </c>
      <c r="BJ290" s="18" t="s">
        <v>81</v>
      </c>
      <c r="BK290" s="240">
        <f>ROUND(I290*H290,2)</f>
        <v>0</v>
      </c>
      <c r="BL290" s="18" t="s">
        <v>241</v>
      </c>
      <c r="BM290" s="239" t="s">
        <v>491</v>
      </c>
    </row>
    <row r="291" s="2" customFormat="1">
      <c r="A291" s="39"/>
      <c r="B291" s="40"/>
      <c r="C291" s="41"/>
      <c r="D291" s="241" t="s">
        <v>205</v>
      </c>
      <c r="E291" s="41"/>
      <c r="F291" s="242" t="s">
        <v>492</v>
      </c>
      <c r="G291" s="41"/>
      <c r="H291" s="41"/>
      <c r="I291" s="243"/>
      <c r="J291" s="41"/>
      <c r="K291" s="41"/>
      <c r="L291" s="45"/>
      <c r="M291" s="244"/>
      <c r="N291" s="245"/>
      <c r="O291" s="92"/>
      <c r="P291" s="92"/>
      <c r="Q291" s="92"/>
      <c r="R291" s="92"/>
      <c r="S291" s="92"/>
      <c r="T291" s="93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205</v>
      </c>
      <c r="AU291" s="18" t="s">
        <v>83</v>
      </c>
    </row>
    <row r="292" s="13" customFormat="1">
      <c r="A292" s="13"/>
      <c r="B292" s="246"/>
      <c r="C292" s="247"/>
      <c r="D292" s="241" t="s">
        <v>212</v>
      </c>
      <c r="E292" s="248" t="s">
        <v>146</v>
      </c>
      <c r="F292" s="249" t="s">
        <v>493</v>
      </c>
      <c r="G292" s="247"/>
      <c r="H292" s="250">
        <v>163.51300000000001</v>
      </c>
      <c r="I292" s="251"/>
      <c r="J292" s="247"/>
      <c r="K292" s="247"/>
      <c r="L292" s="252"/>
      <c r="M292" s="253"/>
      <c r="N292" s="254"/>
      <c r="O292" s="254"/>
      <c r="P292" s="254"/>
      <c r="Q292" s="254"/>
      <c r="R292" s="254"/>
      <c r="S292" s="254"/>
      <c r="T292" s="25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6" t="s">
        <v>212</v>
      </c>
      <c r="AU292" s="256" t="s">
        <v>83</v>
      </c>
      <c r="AV292" s="13" t="s">
        <v>83</v>
      </c>
      <c r="AW292" s="13" t="s">
        <v>31</v>
      </c>
      <c r="AX292" s="13" t="s">
        <v>74</v>
      </c>
      <c r="AY292" s="256" t="s">
        <v>195</v>
      </c>
    </row>
    <row r="293" s="16" customFormat="1">
      <c r="A293" s="16"/>
      <c r="B293" s="289"/>
      <c r="C293" s="290"/>
      <c r="D293" s="241" t="s">
        <v>212</v>
      </c>
      <c r="E293" s="291" t="s">
        <v>1</v>
      </c>
      <c r="F293" s="292" t="s">
        <v>494</v>
      </c>
      <c r="G293" s="290"/>
      <c r="H293" s="293">
        <v>163.51300000000001</v>
      </c>
      <c r="I293" s="294"/>
      <c r="J293" s="290"/>
      <c r="K293" s="290"/>
      <c r="L293" s="295"/>
      <c r="M293" s="296"/>
      <c r="N293" s="297"/>
      <c r="O293" s="297"/>
      <c r="P293" s="297"/>
      <c r="Q293" s="297"/>
      <c r="R293" s="297"/>
      <c r="S293" s="297"/>
      <c r="T293" s="298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99" t="s">
        <v>212</v>
      </c>
      <c r="AU293" s="299" t="s">
        <v>83</v>
      </c>
      <c r="AV293" s="16" t="s">
        <v>196</v>
      </c>
      <c r="AW293" s="16" t="s">
        <v>31</v>
      </c>
      <c r="AX293" s="16" t="s">
        <v>74</v>
      </c>
      <c r="AY293" s="299" t="s">
        <v>195</v>
      </c>
    </row>
    <row r="294" s="13" customFormat="1">
      <c r="A294" s="13"/>
      <c r="B294" s="246"/>
      <c r="C294" s="247"/>
      <c r="D294" s="241" t="s">
        <v>212</v>
      </c>
      <c r="E294" s="248" t="s">
        <v>1</v>
      </c>
      <c r="F294" s="249" t="s">
        <v>495</v>
      </c>
      <c r="G294" s="247"/>
      <c r="H294" s="250">
        <v>126.613</v>
      </c>
      <c r="I294" s="251"/>
      <c r="J294" s="247"/>
      <c r="K294" s="247"/>
      <c r="L294" s="252"/>
      <c r="M294" s="253"/>
      <c r="N294" s="254"/>
      <c r="O294" s="254"/>
      <c r="P294" s="254"/>
      <c r="Q294" s="254"/>
      <c r="R294" s="254"/>
      <c r="S294" s="254"/>
      <c r="T294" s="25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6" t="s">
        <v>212</v>
      </c>
      <c r="AU294" s="256" t="s">
        <v>83</v>
      </c>
      <c r="AV294" s="13" t="s">
        <v>83</v>
      </c>
      <c r="AW294" s="13" t="s">
        <v>31</v>
      </c>
      <c r="AX294" s="13" t="s">
        <v>74</v>
      </c>
      <c r="AY294" s="256" t="s">
        <v>195</v>
      </c>
    </row>
    <row r="295" s="13" customFormat="1">
      <c r="A295" s="13"/>
      <c r="B295" s="246"/>
      <c r="C295" s="247"/>
      <c r="D295" s="241" t="s">
        <v>212</v>
      </c>
      <c r="E295" s="248" t="s">
        <v>1</v>
      </c>
      <c r="F295" s="249" t="s">
        <v>496</v>
      </c>
      <c r="G295" s="247"/>
      <c r="H295" s="250">
        <v>49.875</v>
      </c>
      <c r="I295" s="251"/>
      <c r="J295" s="247"/>
      <c r="K295" s="247"/>
      <c r="L295" s="252"/>
      <c r="M295" s="253"/>
      <c r="N295" s="254"/>
      <c r="O295" s="254"/>
      <c r="P295" s="254"/>
      <c r="Q295" s="254"/>
      <c r="R295" s="254"/>
      <c r="S295" s="254"/>
      <c r="T295" s="255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6" t="s">
        <v>212</v>
      </c>
      <c r="AU295" s="256" t="s">
        <v>83</v>
      </c>
      <c r="AV295" s="13" t="s">
        <v>83</v>
      </c>
      <c r="AW295" s="13" t="s">
        <v>31</v>
      </c>
      <c r="AX295" s="13" t="s">
        <v>74</v>
      </c>
      <c r="AY295" s="256" t="s">
        <v>195</v>
      </c>
    </row>
    <row r="296" s="16" customFormat="1">
      <c r="A296" s="16"/>
      <c r="B296" s="289"/>
      <c r="C296" s="290"/>
      <c r="D296" s="241" t="s">
        <v>212</v>
      </c>
      <c r="E296" s="291" t="s">
        <v>148</v>
      </c>
      <c r="F296" s="292" t="s">
        <v>494</v>
      </c>
      <c r="G296" s="290"/>
      <c r="H296" s="293">
        <v>176.488</v>
      </c>
      <c r="I296" s="294"/>
      <c r="J296" s="290"/>
      <c r="K296" s="290"/>
      <c r="L296" s="295"/>
      <c r="M296" s="296"/>
      <c r="N296" s="297"/>
      <c r="O296" s="297"/>
      <c r="P296" s="297"/>
      <c r="Q296" s="297"/>
      <c r="R296" s="297"/>
      <c r="S296" s="297"/>
      <c r="T296" s="298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T296" s="299" t="s">
        <v>212</v>
      </c>
      <c r="AU296" s="299" t="s">
        <v>83</v>
      </c>
      <c r="AV296" s="16" t="s">
        <v>196</v>
      </c>
      <c r="AW296" s="16" t="s">
        <v>31</v>
      </c>
      <c r="AX296" s="16" t="s">
        <v>74</v>
      </c>
      <c r="AY296" s="299" t="s">
        <v>195</v>
      </c>
    </row>
    <row r="297" s="14" customFormat="1">
      <c r="A297" s="14"/>
      <c r="B297" s="267"/>
      <c r="C297" s="268"/>
      <c r="D297" s="241" t="s">
        <v>212</v>
      </c>
      <c r="E297" s="269" t="s">
        <v>1</v>
      </c>
      <c r="F297" s="270" t="s">
        <v>265</v>
      </c>
      <c r="G297" s="268"/>
      <c r="H297" s="271">
        <v>340.00099999999998</v>
      </c>
      <c r="I297" s="272"/>
      <c r="J297" s="268"/>
      <c r="K297" s="268"/>
      <c r="L297" s="273"/>
      <c r="M297" s="274"/>
      <c r="N297" s="275"/>
      <c r="O297" s="275"/>
      <c r="P297" s="275"/>
      <c r="Q297" s="275"/>
      <c r="R297" s="275"/>
      <c r="S297" s="275"/>
      <c r="T297" s="276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77" t="s">
        <v>212</v>
      </c>
      <c r="AU297" s="277" t="s">
        <v>83</v>
      </c>
      <c r="AV297" s="14" t="s">
        <v>203</v>
      </c>
      <c r="AW297" s="14" t="s">
        <v>31</v>
      </c>
      <c r="AX297" s="14" t="s">
        <v>81</v>
      </c>
      <c r="AY297" s="277" t="s">
        <v>195</v>
      </c>
    </row>
    <row r="298" s="2" customFormat="1" ht="14.5" customHeight="1">
      <c r="A298" s="39"/>
      <c r="B298" s="40"/>
      <c r="C298" s="228" t="s">
        <v>497</v>
      </c>
      <c r="D298" s="228" t="s">
        <v>198</v>
      </c>
      <c r="E298" s="229" t="s">
        <v>498</v>
      </c>
      <c r="F298" s="230" t="s">
        <v>499</v>
      </c>
      <c r="G298" s="231" t="s">
        <v>216</v>
      </c>
      <c r="H298" s="232">
        <v>12</v>
      </c>
      <c r="I298" s="233"/>
      <c r="J298" s="234">
        <f>ROUND(I298*H298,2)</f>
        <v>0</v>
      </c>
      <c r="K298" s="230" t="s">
        <v>202</v>
      </c>
      <c r="L298" s="45"/>
      <c r="M298" s="235" t="s">
        <v>1</v>
      </c>
      <c r="N298" s="236" t="s">
        <v>39</v>
      </c>
      <c r="O298" s="92"/>
      <c r="P298" s="237">
        <f>O298*H298</f>
        <v>0</v>
      </c>
      <c r="Q298" s="237">
        <v>0.00040999999999999999</v>
      </c>
      <c r="R298" s="237">
        <f>Q298*H298</f>
        <v>0.0049199999999999999</v>
      </c>
      <c r="S298" s="237">
        <v>0</v>
      </c>
      <c r="T298" s="238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39" t="s">
        <v>241</v>
      </c>
      <c r="AT298" s="239" t="s">
        <v>198</v>
      </c>
      <c r="AU298" s="239" t="s">
        <v>83</v>
      </c>
      <c r="AY298" s="18" t="s">
        <v>195</v>
      </c>
      <c r="BE298" s="240">
        <f>IF(N298="základní",J298,0)</f>
        <v>0</v>
      </c>
      <c r="BF298" s="240">
        <f>IF(N298="snížená",J298,0)</f>
        <v>0</v>
      </c>
      <c r="BG298" s="240">
        <f>IF(N298="zákl. přenesená",J298,0)</f>
        <v>0</v>
      </c>
      <c r="BH298" s="240">
        <f>IF(N298="sníž. přenesená",J298,0)</f>
        <v>0</v>
      </c>
      <c r="BI298" s="240">
        <f>IF(N298="nulová",J298,0)</f>
        <v>0</v>
      </c>
      <c r="BJ298" s="18" t="s">
        <v>81</v>
      </c>
      <c r="BK298" s="240">
        <f>ROUND(I298*H298,2)</f>
        <v>0</v>
      </c>
      <c r="BL298" s="18" t="s">
        <v>241</v>
      </c>
      <c r="BM298" s="239" t="s">
        <v>500</v>
      </c>
    </row>
    <row r="299" s="2" customFormat="1">
      <c r="A299" s="39"/>
      <c r="B299" s="40"/>
      <c r="C299" s="41"/>
      <c r="D299" s="241" t="s">
        <v>205</v>
      </c>
      <c r="E299" s="41"/>
      <c r="F299" s="242" t="s">
        <v>501</v>
      </c>
      <c r="G299" s="41"/>
      <c r="H299" s="41"/>
      <c r="I299" s="243"/>
      <c r="J299" s="41"/>
      <c r="K299" s="41"/>
      <c r="L299" s="45"/>
      <c r="M299" s="244"/>
      <c r="N299" s="245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205</v>
      </c>
      <c r="AU299" s="18" t="s">
        <v>83</v>
      </c>
    </row>
    <row r="300" s="2" customFormat="1" ht="14.5" customHeight="1">
      <c r="A300" s="39"/>
      <c r="B300" s="40"/>
      <c r="C300" s="257" t="s">
        <v>502</v>
      </c>
      <c r="D300" s="257" t="s">
        <v>246</v>
      </c>
      <c r="E300" s="258" t="s">
        <v>503</v>
      </c>
      <c r="F300" s="259" t="s">
        <v>504</v>
      </c>
      <c r="G300" s="260" t="s">
        <v>216</v>
      </c>
      <c r="H300" s="261">
        <v>12.6</v>
      </c>
      <c r="I300" s="262"/>
      <c r="J300" s="263">
        <f>ROUND(I300*H300,2)</f>
        <v>0</v>
      </c>
      <c r="K300" s="259" t="s">
        <v>202</v>
      </c>
      <c r="L300" s="264"/>
      <c r="M300" s="265" t="s">
        <v>1</v>
      </c>
      <c r="N300" s="266" t="s">
        <v>39</v>
      </c>
      <c r="O300" s="92"/>
      <c r="P300" s="237">
        <f>O300*H300</f>
        <v>0</v>
      </c>
      <c r="Q300" s="237">
        <v>0.0089999999999999993</v>
      </c>
      <c r="R300" s="237">
        <f>Q300*H300</f>
        <v>0.11339999999999999</v>
      </c>
      <c r="S300" s="237">
        <v>0</v>
      </c>
      <c r="T300" s="238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9" t="s">
        <v>249</v>
      </c>
      <c r="AT300" s="239" t="s">
        <v>246</v>
      </c>
      <c r="AU300" s="239" t="s">
        <v>83</v>
      </c>
      <c r="AY300" s="18" t="s">
        <v>195</v>
      </c>
      <c r="BE300" s="240">
        <f>IF(N300="základní",J300,0)</f>
        <v>0</v>
      </c>
      <c r="BF300" s="240">
        <f>IF(N300="snížená",J300,0)</f>
        <v>0</v>
      </c>
      <c r="BG300" s="240">
        <f>IF(N300="zákl. přenesená",J300,0)</f>
        <v>0</v>
      </c>
      <c r="BH300" s="240">
        <f>IF(N300="sníž. přenesená",J300,0)</f>
        <v>0</v>
      </c>
      <c r="BI300" s="240">
        <f>IF(N300="nulová",J300,0)</f>
        <v>0</v>
      </c>
      <c r="BJ300" s="18" t="s">
        <v>81</v>
      </c>
      <c r="BK300" s="240">
        <f>ROUND(I300*H300,2)</f>
        <v>0</v>
      </c>
      <c r="BL300" s="18" t="s">
        <v>241</v>
      </c>
      <c r="BM300" s="239" t="s">
        <v>505</v>
      </c>
    </row>
    <row r="301" s="2" customFormat="1">
      <c r="A301" s="39"/>
      <c r="B301" s="40"/>
      <c r="C301" s="41"/>
      <c r="D301" s="241" t="s">
        <v>205</v>
      </c>
      <c r="E301" s="41"/>
      <c r="F301" s="242" t="s">
        <v>504</v>
      </c>
      <c r="G301" s="41"/>
      <c r="H301" s="41"/>
      <c r="I301" s="243"/>
      <c r="J301" s="41"/>
      <c r="K301" s="41"/>
      <c r="L301" s="45"/>
      <c r="M301" s="244"/>
      <c r="N301" s="245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205</v>
      </c>
      <c r="AU301" s="18" t="s">
        <v>83</v>
      </c>
    </row>
    <row r="302" s="13" customFormat="1">
      <c r="A302" s="13"/>
      <c r="B302" s="246"/>
      <c r="C302" s="247"/>
      <c r="D302" s="241" t="s">
        <v>212</v>
      </c>
      <c r="E302" s="248" t="s">
        <v>1</v>
      </c>
      <c r="F302" s="249" t="s">
        <v>506</v>
      </c>
      <c r="G302" s="247"/>
      <c r="H302" s="250">
        <v>12.6</v>
      </c>
      <c r="I302" s="251"/>
      <c r="J302" s="247"/>
      <c r="K302" s="247"/>
      <c r="L302" s="252"/>
      <c r="M302" s="253"/>
      <c r="N302" s="254"/>
      <c r="O302" s="254"/>
      <c r="P302" s="254"/>
      <c r="Q302" s="254"/>
      <c r="R302" s="254"/>
      <c r="S302" s="254"/>
      <c r="T302" s="25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6" t="s">
        <v>212</v>
      </c>
      <c r="AU302" s="256" t="s">
        <v>83</v>
      </c>
      <c r="AV302" s="13" t="s">
        <v>83</v>
      </c>
      <c r="AW302" s="13" t="s">
        <v>31</v>
      </c>
      <c r="AX302" s="13" t="s">
        <v>81</v>
      </c>
      <c r="AY302" s="256" t="s">
        <v>195</v>
      </c>
    </row>
    <row r="303" s="2" customFormat="1" ht="14.5" customHeight="1">
      <c r="A303" s="39"/>
      <c r="B303" s="40"/>
      <c r="C303" s="228" t="s">
        <v>507</v>
      </c>
      <c r="D303" s="228" t="s">
        <v>198</v>
      </c>
      <c r="E303" s="229" t="s">
        <v>508</v>
      </c>
      <c r="F303" s="230" t="s">
        <v>509</v>
      </c>
      <c r="G303" s="231" t="s">
        <v>216</v>
      </c>
      <c r="H303" s="232">
        <v>352.00099999999998</v>
      </c>
      <c r="I303" s="233"/>
      <c r="J303" s="234">
        <f>ROUND(I303*H303,2)</f>
        <v>0</v>
      </c>
      <c r="K303" s="230" t="s">
        <v>202</v>
      </c>
      <c r="L303" s="45"/>
      <c r="M303" s="235" t="s">
        <v>1</v>
      </c>
      <c r="N303" s="236" t="s">
        <v>39</v>
      </c>
      <c r="O303" s="92"/>
      <c r="P303" s="237">
        <f>O303*H303</f>
        <v>0</v>
      </c>
      <c r="Q303" s="237">
        <v>0</v>
      </c>
      <c r="R303" s="237">
        <f>Q303*H303</f>
        <v>0</v>
      </c>
      <c r="S303" s="237">
        <v>0</v>
      </c>
      <c r="T303" s="238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9" t="s">
        <v>241</v>
      </c>
      <c r="AT303" s="239" t="s">
        <v>198</v>
      </c>
      <c r="AU303" s="239" t="s">
        <v>83</v>
      </c>
      <c r="AY303" s="18" t="s">
        <v>195</v>
      </c>
      <c r="BE303" s="240">
        <f>IF(N303="základní",J303,0)</f>
        <v>0</v>
      </c>
      <c r="BF303" s="240">
        <f>IF(N303="snížená",J303,0)</f>
        <v>0</v>
      </c>
      <c r="BG303" s="240">
        <f>IF(N303="zákl. přenesená",J303,0)</f>
        <v>0</v>
      </c>
      <c r="BH303" s="240">
        <f>IF(N303="sníž. přenesená",J303,0)</f>
        <v>0</v>
      </c>
      <c r="BI303" s="240">
        <f>IF(N303="nulová",J303,0)</f>
        <v>0</v>
      </c>
      <c r="BJ303" s="18" t="s">
        <v>81</v>
      </c>
      <c r="BK303" s="240">
        <f>ROUND(I303*H303,2)</f>
        <v>0</v>
      </c>
      <c r="BL303" s="18" t="s">
        <v>241</v>
      </c>
      <c r="BM303" s="239" t="s">
        <v>510</v>
      </c>
    </row>
    <row r="304" s="2" customFormat="1">
      <c r="A304" s="39"/>
      <c r="B304" s="40"/>
      <c r="C304" s="41"/>
      <c r="D304" s="241" t="s">
        <v>205</v>
      </c>
      <c r="E304" s="41"/>
      <c r="F304" s="242" t="s">
        <v>511</v>
      </c>
      <c r="G304" s="41"/>
      <c r="H304" s="41"/>
      <c r="I304" s="243"/>
      <c r="J304" s="41"/>
      <c r="K304" s="41"/>
      <c r="L304" s="45"/>
      <c r="M304" s="244"/>
      <c r="N304" s="245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205</v>
      </c>
      <c r="AU304" s="18" t="s">
        <v>83</v>
      </c>
    </row>
    <row r="305" s="13" customFormat="1">
      <c r="A305" s="13"/>
      <c r="B305" s="246"/>
      <c r="C305" s="247"/>
      <c r="D305" s="241" t="s">
        <v>212</v>
      </c>
      <c r="E305" s="248" t="s">
        <v>1</v>
      </c>
      <c r="F305" s="249" t="s">
        <v>512</v>
      </c>
      <c r="G305" s="247"/>
      <c r="H305" s="250">
        <v>352.00099999999998</v>
      </c>
      <c r="I305" s="251"/>
      <c r="J305" s="247"/>
      <c r="K305" s="247"/>
      <c r="L305" s="252"/>
      <c r="M305" s="253"/>
      <c r="N305" s="254"/>
      <c r="O305" s="254"/>
      <c r="P305" s="254"/>
      <c r="Q305" s="254"/>
      <c r="R305" s="254"/>
      <c r="S305" s="254"/>
      <c r="T305" s="25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6" t="s">
        <v>212</v>
      </c>
      <c r="AU305" s="256" t="s">
        <v>83</v>
      </c>
      <c r="AV305" s="13" t="s">
        <v>83</v>
      </c>
      <c r="AW305" s="13" t="s">
        <v>31</v>
      </c>
      <c r="AX305" s="13" t="s">
        <v>81</v>
      </c>
      <c r="AY305" s="256" t="s">
        <v>195</v>
      </c>
    </row>
    <row r="306" s="2" customFormat="1">
      <c r="A306" s="39"/>
      <c r="B306" s="40"/>
      <c r="C306" s="257" t="s">
        <v>513</v>
      </c>
      <c r="D306" s="257" t="s">
        <v>246</v>
      </c>
      <c r="E306" s="258" t="s">
        <v>514</v>
      </c>
      <c r="F306" s="259" t="s">
        <v>515</v>
      </c>
      <c r="G306" s="260" t="s">
        <v>216</v>
      </c>
      <c r="H306" s="261">
        <v>374.00099999999998</v>
      </c>
      <c r="I306" s="262"/>
      <c r="J306" s="263">
        <f>ROUND(I306*H306,2)</f>
        <v>0</v>
      </c>
      <c r="K306" s="259" t="s">
        <v>202</v>
      </c>
      <c r="L306" s="264"/>
      <c r="M306" s="265" t="s">
        <v>1</v>
      </c>
      <c r="N306" s="266" t="s">
        <v>39</v>
      </c>
      <c r="O306" s="92"/>
      <c r="P306" s="237">
        <f>O306*H306</f>
        <v>0</v>
      </c>
      <c r="Q306" s="237">
        <v>0.00016000000000000001</v>
      </c>
      <c r="R306" s="237">
        <f>Q306*H306</f>
        <v>0.059840160000000003</v>
      </c>
      <c r="S306" s="237">
        <v>0</v>
      </c>
      <c r="T306" s="238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9" t="s">
        <v>249</v>
      </c>
      <c r="AT306" s="239" t="s">
        <v>246</v>
      </c>
      <c r="AU306" s="239" t="s">
        <v>83</v>
      </c>
      <c r="AY306" s="18" t="s">
        <v>195</v>
      </c>
      <c r="BE306" s="240">
        <f>IF(N306="základní",J306,0)</f>
        <v>0</v>
      </c>
      <c r="BF306" s="240">
        <f>IF(N306="snížená",J306,0)</f>
        <v>0</v>
      </c>
      <c r="BG306" s="240">
        <f>IF(N306="zákl. přenesená",J306,0)</f>
        <v>0</v>
      </c>
      <c r="BH306" s="240">
        <f>IF(N306="sníž. přenesená",J306,0)</f>
        <v>0</v>
      </c>
      <c r="BI306" s="240">
        <f>IF(N306="nulová",J306,0)</f>
        <v>0</v>
      </c>
      <c r="BJ306" s="18" t="s">
        <v>81</v>
      </c>
      <c r="BK306" s="240">
        <f>ROUND(I306*H306,2)</f>
        <v>0</v>
      </c>
      <c r="BL306" s="18" t="s">
        <v>241</v>
      </c>
      <c r="BM306" s="239" t="s">
        <v>516</v>
      </c>
    </row>
    <row r="307" s="2" customFormat="1">
      <c r="A307" s="39"/>
      <c r="B307" s="40"/>
      <c r="C307" s="41"/>
      <c r="D307" s="241" t="s">
        <v>205</v>
      </c>
      <c r="E307" s="41"/>
      <c r="F307" s="242" t="s">
        <v>515</v>
      </c>
      <c r="G307" s="41"/>
      <c r="H307" s="41"/>
      <c r="I307" s="243"/>
      <c r="J307" s="41"/>
      <c r="K307" s="41"/>
      <c r="L307" s="45"/>
      <c r="M307" s="244"/>
      <c r="N307" s="245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205</v>
      </c>
      <c r="AU307" s="18" t="s">
        <v>83</v>
      </c>
    </row>
    <row r="308" s="13" customFormat="1">
      <c r="A308" s="13"/>
      <c r="B308" s="246"/>
      <c r="C308" s="247"/>
      <c r="D308" s="241" t="s">
        <v>212</v>
      </c>
      <c r="E308" s="248" t="s">
        <v>1</v>
      </c>
      <c r="F308" s="249" t="s">
        <v>517</v>
      </c>
      <c r="G308" s="247"/>
      <c r="H308" s="250">
        <v>374.00099999999998</v>
      </c>
      <c r="I308" s="251"/>
      <c r="J308" s="247"/>
      <c r="K308" s="247"/>
      <c r="L308" s="252"/>
      <c r="M308" s="253"/>
      <c r="N308" s="254"/>
      <c r="O308" s="254"/>
      <c r="P308" s="254"/>
      <c r="Q308" s="254"/>
      <c r="R308" s="254"/>
      <c r="S308" s="254"/>
      <c r="T308" s="25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6" t="s">
        <v>212</v>
      </c>
      <c r="AU308" s="256" t="s">
        <v>83</v>
      </c>
      <c r="AV308" s="13" t="s">
        <v>83</v>
      </c>
      <c r="AW308" s="13" t="s">
        <v>31</v>
      </c>
      <c r="AX308" s="13" t="s">
        <v>81</v>
      </c>
      <c r="AY308" s="256" t="s">
        <v>195</v>
      </c>
    </row>
    <row r="309" s="2" customFormat="1">
      <c r="A309" s="39"/>
      <c r="B309" s="40"/>
      <c r="C309" s="257" t="s">
        <v>518</v>
      </c>
      <c r="D309" s="257" t="s">
        <v>246</v>
      </c>
      <c r="E309" s="258" t="s">
        <v>519</v>
      </c>
      <c r="F309" s="259" t="s">
        <v>520</v>
      </c>
      <c r="G309" s="260" t="s">
        <v>216</v>
      </c>
      <c r="H309" s="261">
        <v>13.199999999999999</v>
      </c>
      <c r="I309" s="262"/>
      <c r="J309" s="263">
        <f>ROUND(I309*H309,2)</f>
        <v>0</v>
      </c>
      <c r="K309" s="259" t="s">
        <v>202</v>
      </c>
      <c r="L309" s="264"/>
      <c r="M309" s="265" t="s">
        <v>1</v>
      </c>
      <c r="N309" s="266" t="s">
        <v>39</v>
      </c>
      <c r="O309" s="92"/>
      <c r="P309" s="237">
        <f>O309*H309</f>
        <v>0</v>
      </c>
      <c r="Q309" s="237">
        <v>0.00013999999999999999</v>
      </c>
      <c r="R309" s="237">
        <f>Q309*H309</f>
        <v>0.0018479999999999998</v>
      </c>
      <c r="S309" s="237">
        <v>0</v>
      </c>
      <c r="T309" s="238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9" t="s">
        <v>249</v>
      </c>
      <c r="AT309" s="239" t="s">
        <v>246</v>
      </c>
      <c r="AU309" s="239" t="s">
        <v>83</v>
      </c>
      <c r="AY309" s="18" t="s">
        <v>195</v>
      </c>
      <c r="BE309" s="240">
        <f>IF(N309="základní",J309,0)</f>
        <v>0</v>
      </c>
      <c r="BF309" s="240">
        <f>IF(N309="snížená",J309,0)</f>
        <v>0</v>
      </c>
      <c r="BG309" s="240">
        <f>IF(N309="zákl. přenesená",J309,0)</f>
        <v>0</v>
      </c>
      <c r="BH309" s="240">
        <f>IF(N309="sníž. přenesená",J309,0)</f>
        <v>0</v>
      </c>
      <c r="BI309" s="240">
        <f>IF(N309="nulová",J309,0)</f>
        <v>0</v>
      </c>
      <c r="BJ309" s="18" t="s">
        <v>81</v>
      </c>
      <c r="BK309" s="240">
        <f>ROUND(I309*H309,2)</f>
        <v>0</v>
      </c>
      <c r="BL309" s="18" t="s">
        <v>241</v>
      </c>
      <c r="BM309" s="239" t="s">
        <v>521</v>
      </c>
    </row>
    <row r="310" s="2" customFormat="1">
      <c r="A310" s="39"/>
      <c r="B310" s="40"/>
      <c r="C310" s="41"/>
      <c r="D310" s="241" t="s">
        <v>205</v>
      </c>
      <c r="E310" s="41"/>
      <c r="F310" s="242" t="s">
        <v>520</v>
      </c>
      <c r="G310" s="41"/>
      <c r="H310" s="41"/>
      <c r="I310" s="243"/>
      <c r="J310" s="41"/>
      <c r="K310" s="41"/>
      <c r="L310" s="45"/>
      <c r="M310" s="244"/>
      <c r="N310" s="245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205</v>
      </c>
      <c r="AU310" s="18" t="s">
        <v>83</v>
      </c>
    </row>
    <row r="311" s="13" customFormat="1">
      <c r="A311" s="13"/>
      <c r="B311" s="246"/>
      <c r="C311" s="247"/>
      <c r="D311" s="241" t="s">
        <v>212</v>
      </c>
      <c r="E311" s="248" t="s">
        <v>1</v>
      </c>
      <c r="F311" s="249" t="s">
        <v>522</v>
      </c>
      <c r="G311" s="247"/>
      <c r="H311" s="250">
        <v>13.199999999999999</v>
      </c>
      <c r="I311" s="251"/>
      <c r="J311" s="247"/>
      <c r="K311" s="247"/>
      <c r="L311" s="252"/>
      <c r="M311" s="253"/>
      <c r="N311" s="254"/>
      <c r="O311" s="254"/>
      <c r="P311" s="254"/>
      <c r="Q311" s="254"/>
      <c r="R311" s="254"/>
      <c r="S311" s="254"/>
      <c r="T311" s="25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6" t="s">
        <v>212</v>
      </c>
      <c r="AU311" s="256" t="s">
        <v>83</v>
      </c>
      <c r="AV311" s="13" t="s">
        <v>83</v>
      </c>
      <c r="AW311" s="13" t="s">
        <v>31</v>
      </c>
      <c r="AX311" s="13" t="s">
        <v>81</v>
      </c>
      <c r="AY311" s="256" t="s">
        <v>195</v>
      </c>
    </row>
    <row r="312" s="2" customFormat="1" ht="20.5" customHeight="1">
      <c r="A312" s="39"/>
      <c r="B312" s="40"/>
      <c r="C312" s="228" t="s">
        <v>523</v>
      </c>
      <c r="D312" s="228" t="s">
        <v>198</v>
      </c>
      <c r="E312" s="229" t="s">
        <v>524</v>
      </c>
      <c r="F312" s="230" t="s">
        <v>525</v>
      </c>
      <c r="G312" s="231" t="s">
        <v>216</v>
      </c>
      <c r="H312" s="232">
        <v>12</v>
      </c>
      <c r="I312" s="233"/>
      <c r="J312" s="234">
        <f>ROUND(I312*H312,2)</f>
        <v>0</v>
      </c>
      <c r="K312" s="230" t="s">
        <v>202</v>
      </c>
      <c r="L312" s="45"/>
      <c r="M312" s="235" t="s">
        <v>1</v>
      </c>
      <c r="N312" s="236" t="s">
        <v>39</v>
      </c>
      <c r="O312" s="92"/>
      <c r="P312" s="237">
        <f>O312*H312</f>
        <v>0</v>
      </c>
      <c r="Q312" s="237">
        <v>0</v>
      </c>
      <c r="R312" s="237">
        <f>Q312*H312</f>
        <v>0</v>
      </c>
      <c r="S312" s="237">
        <v>0.0112</v>
      </c>
      <c r="T312" s="238">
        <f>S312*H312</f>
        <v>0.13439999999999999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9" t="s">
        <v>241</v>
      </c>
      <c r="AT312" s="239" t="s">
        <v>198</v>
      </c>
      <c r="AU312" s="239" t="s">
        <v>83</v>
      </c>
      <c r="AY312" s="18" t="s">
        <v>195</v>
      </c>
      <c r="BE312" s="240">
        <f>IF(N312="základní",J312,0)</f>
        <v>0</v>
      </c>
      <c r="BF312" s="240">
        <f>IF(N312="snížená",J312,0)</f>
        <v>0</v>
      </c>
      <c r="BG312" s="240">
        <f>IF(N312="zákl. přenesená",J312,0)</f>
        <v>0</v>
      </c>
      <c r="BH312" s="240">
        <f>IF(N312="sníž. přenesená",J312,0)</f>
        <v>0</v>
      </c>
      <c r="BI312" s="240">
        <f>IF(N312="nulová",J312,0)</f>
        <v>0</v>
      </c>
      <c r="BJ312" s="18" t="s">
        <v>81</v>
      </c>
      <c r="BK312" s="240">
        <f>ROUND(I312*H312,2)</f>
        <v>0</v>
      </c>
      <c r="BL312" s="18" t="s">
        <v>241</v>
      </c>
      <c r="BM312" s="239" t="s">
        <v>526</v>
      </c>
    </row>
    <row r="313" s="2" customFormat="1">
      <c r="A313" s="39"/>
      <c r="B313" s="40"/>
      <c r="C313" s="41"/>
      <c r="D313" s="241" t="s">
        <v>205</v>
      </c>
      <c r="E313" s="41"/>
      <c r="F313" s="242" t="s">
        <v>527</v>
      </c>
      <c r="G313" s="41"/>
      <c r="H313" s="41"/>
      <c r="I313" s="243"/>
      <c r="J313" s="41"/>
      <c r="K313" s="41"/>
      <c r="L313" s="45"/>
      <c r="M313" s="244"/>
      <c r="N313" s="245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205</v>
      </c>
      <c r="AU313" s="18" t="s">
        <v>83</v>
      </c>
    </row>
    <row r="314" s="13" customFormat="1">
      <c r="A314" s="13"/>
      <c r="B314" s="246"/>
      <c r="C314" s="247"/>
      <c r="D314" s="241" t="s">
        <v>212</v>
      </c>
      <c r="E314" s="248" t="s">
        <v>1</v>
      </c>
      <c r="F314" s="249" t="s">
        <v>528</v>
      </c>
      <c r="G314" s="247"/>
      <c r="H314" s="250">
        <v>12</v>
      </c>
      <c r="I314" s="251"/>
      <c r="J314" s="247"/>
      <c r="K314" s="247"/>
      <c r="L314" s="252"/>
      <c r="M314" s="253"/>
      <c r="N314" s="254"/>
      <c r="O314" s="254"/>
      <c r="P314" s="254"/>
      <c r="Q314" s="254"/>
      <c r="R314" s="254"/>
      <c r="S314" s="254"/>
      <c r="T314" s="25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6" t="s">
        <v>212</v>
      </c>
      <c r="AU314" s="256" t="s">
        <v>83</v>
      </c>
      <c r="AV314" s="13" t="s">
        <v>83</v>
      </c>
      <c r="AW314" s="13" t="s">
        <v>31</v>
      </c>
      <c r="AX314" s="13" t="s">
        <v>81</v>
      </c>
      <c r="AY314" s="256" t="s">
        <v>195</v>
      </c>
    </row>
    <row r="315" s="2" customFormat="1" ht="20.5" customHeight="1">
      <c r="A315" s="39"/>
      <c r="B315" s="40"/>
      <c r="C315" s="228" t="s">
        <v>529</v>
      </c>
      <c r="D315" s="228" t="s">
        <v>198</v>
      </c>
      <c r="E315" s="229" t="s">
        <v>530</v>
      </c>
      <c r="F315" s="230" t="s">
        <v>531</v>
      </c>
      <c r="G315" s="231" t="s">
        <v>216</v>
      </c>
      <c r="H315" s="232">
        <v>300.42000000000002</v>
      </c>
      <c r="I315" s="233"/>
      <c r="J315" s="234">
        <f>ROUND(I315*H315,2)</f>
        <v>0</v>
      </c>
      <c r="K315" s="230" t="s">
        <v>202</v>
      </c>
      <c r="L315" s="45"/>
      <c r="M315" s="235" t="s">
        <v>1</v>
      </c>
      <c r="N315" s="236" t="s">
        <v>39</v>
      </c>
      <c r="O315" s="92"/>
      <c r="P315" s="237">
        <f>O315*H315</f>
        <v>0</v>
      </c>
      <c r="Q315" s="237">
        <v>0.0022000000000000001</v>
      </c>
      <c r="R315" s="237">
        <f>Q315*H315</f>
        <v>0.66092400000000007</v>
      </c>
      <c r="S315" s="237">
        <v>0</v>
      </c>
      <c r="T315" s="238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9" t="s">
        <v>241</v>
      </c>
      <c r="AT315" s="239" t="s">
        <v>198</v>
      </c>
      <c r="AU315" s="239" t="s">
        <v>83</v>
      </c>
      <c r="AY315" s="18" t="s">
        <v>195</v>
      </c>
      <c r="BE315" s="240">
        <f>IF(N315="základní",J315,0)</f>
        <v>0</v>
      </c>
      <c r="BF315" s="240">
        <f>IF(N315="snížená",J315,0)</f>
        <v>0</v>
      </c>
      <c r="BG315" s="240">
        <f>IF(N315="zákl. přenesená",J315,0)</f>
        <v>0</v>
      </c>
      <c r="BH315" s="240">
        <f>IF(N315="sníž. přenesená",J315,0)</f>
        <v>0</v>
      </c>
      <c r="BI315" s="240">
        <f>IF(N315="nulová",J315,0)</f>
        <v>0</v>
      </c>
      <c r="BJ315" s="18" t="s">
        <v>81</v>
      </c>
      <c r="BK315" s="240">
        <f>ROUND(I315*H315,2)</f>
        <v>0</v>
      </c>
      <c r="BL315" s="18" t="s">
        <v>241</v>
      </c>
      <c r="BM315" s="239" t="s">
        <v>532</v>
      </c>
    </row>
    <row r="316" s="2" customFormat="1">
      <c r="A316" s="39"/>
      <c r="B316" s="40"/>
      <c r="C316" s="41"/>
      <c r="D316" s="241" t="s">
        <v>205</v>
      </c>
      <c r="E316" s="41"/>
      <c r="F316" s="242" t="s">
        <v>533</v>
      </c>
      <c r="G316" s="41"/>
      <c r="H316" s="41"/>
      <c r="I316" s="243"/>
      <c r="J316" s="41"/>
      <c r="K316" s="41"/>
      <c r="L316" s="45"/>
      <c r="M316" s="244"/>
      <c r="N316" s="245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205</v>
      </c>
      <c r="AU316" s="18" t="s">
        <v>83</v>
      </c>
    </row>
    <row r="317" s="13" customFormat="1">
      <c r="A317" s="13"/>
      <c r="B317" s="246"/>
      <c r="C317" s="247"/>
      <c r="D317" s="241" t="s">
        <v>212</v>
      </c>
      <c r="E317" s="248" t="s">
        <v>1</v>
      </c>
      <c r="F317" s="249" t="s">
        <v>428</v>
      </c>
      <c r="G317" s="247"/>
      <c r="H317" s="250">
        <v>300.42000000000002</v>
      </c>
      <c r="I317" s="251"/>
      <c r="J317" s="247"/>
      <c r="K317" s="247"/>
      <c r="L317" s="252"/>
      <c r="M317" s="253"/>
      <c r="N317" s="254"/>
      <c r="O317" s="254"/>
      <c r="P317" s="254"/>
      <c r="Q317" s="254"/>
      <c r="R317" s="254"/>
      <c r="S317" s="254"/>
      <c r="T317" s="25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6" t="s">
        <v>212</v>
      </c>
      <c r="AU317" s="256" t="s">
        <v>83</v>
      </c>
      <c r="AV317" s="13" t="s">
        <v>83</v>
      </c>
      <c r="AW317" s="13" t="s">
        <v>31</v>
      </c>
      <c r="AX317" s="13" t="s">
        <v>81</v>
      </c>
      <c r="AY317" s="256" t="s">
        <v>195</v>
      </c>
    </row>
    <row r="318" s="2" customFormat="1">
      <c r="A318" s="39"/>
      <c r="B318" s="40"/>
      <c r="C318" s="228" t="s">
        <v>534</v>
      </c>
      <c r="D318" s="228" t="s">
        <v>198</v>
      </c>
      <c r="E318" s="229" t="s">
        <v>535</v>
      </c>
      <c r="F318" s="230" t="s">
        <v>536</v>
      </c>
      <c r="G318" s="231" t="s">
        <v>216</v>
      </c>
      <c r="H318" s="232">
        <v>94.409999999999997</v>
      </c>
      <c r="I318" s="233"/>
      <c r="J318" s="234">
        <f>ROUND(I318*H318,2)</f>
        <v>0</v>
      </c>
      <c r="K318" s="230" t="s">
        <v>202</v>
      </c>
      <c r="L318" s="45"/>
      <c r="M318" s="235" t="s">
        <v>1</v>
      </c>
      <c r="N318" s="236" t="s">
        <v>39</v>
      </c>
      <c r="O318" s="92"/>
      <c r="P318" s="237">
        <f>O318*H318</f>
        <v>0</v>
      </c>
      <c r="Q318" s="237">
        <v>0.028459999999999999</v>
      </c>
      <c r="R318" s="237">
        <f>Q318*H318</f>
        <v>2.6869085999999998</v>
      </c>
      <c r="S318" s="237">
        <v>0</v>
      </c>
      <c r="T318" s="238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9" t="s">
        <v>241</v>
      </c>
      <c r="AT318" s="239" t="s">
        <v>198</v>
      </c>
      <c r="AU318" s="239" t="s">
        <v>83</v>
      </c>
      <c r="AY318" s="18" t="s">
        <v>195</v>
      </c>
      <c r="BE318" s="240">
        <f>IF(N318="základní",J318,0)</f>
        <v>0</v>
      </c>
      <c r="BF318" s="240">
        <f>IF(N318="snížená",J318,0)</f>
        <v>0</v>
      </c>
      <c r="BG318" s="240">
        <f>IF(N318="zákl. přenesená",J318,0)</f>
        <v>0</v>
      </c>
      <c r="BH318" s="240">
        <f>IF(N318="sníž. přenesená",J318,0)</f>
        <v>0</v>
      </c>
      <c r="BI318" s="240">
        <f>IF(N318="nulová",J318,0)</f>
        <v>0</v>
      </c>
      <c r="BJ318" s="18" t="s">
        <v>81</v>
      </c>
      <c r="BK318" s="240">
        <f>ROUND(I318*H318,2)</f>
        <v>0</v>
      </c>
      <c r="BL318" s="18" t="s">
        <v>241</v>
      </c>
      <c r="BM318" s="239" t="s">
        <v>537</v>
      </c>
    </row>
    <row r="319" s="2" customFormat="1">
      <c r="A319" s="39"/>
      <c r="B319" s="40"/>
      <c r="C319" s="41"/>
      <c r="D319" s="241" t="s">
        <v>205</v>
      </c>
      <c r="E319" s="41"/>
      <c r="F319" s="242" t="s">
        <v>538</v>
      </c>
      <c r="G319" s="41"/>
      <c r="H319" s="41"/>
      <c r="I319" s="243"/>
      <c r="J319" s="41"/>
      <c r="K319" s="41"/>
      <c r="L319" s="45"/>
      <c r="M319" s="244"/>
      <c r="N319" s="245"/>
      <c r="O319" s="92"/>
      <c r="P319" s="92"/>
      <c r="Q319" s="92"/>
      <c r="R319" s="92"/>
      <c r="S319" s="92"/>
      <c r="T319" s="93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T319" s="18" t="s">
        <v>205</v>
      </c>
      <c r="AU319" s="18" t="s">
        <v>83</v>
      </c>
    </row>
    <row r="320" s="13" customFormat="1">
      <c r="A320" s="13"/>
      <c r="B320" s="246"/>
      <c r="C320" s="247"/>
      <c r="D320" s="241" t="s">
        <v>212</v>
      </c>
      <c r="E320" s="248" t="s">
        <v>138</v>
      </c>
      <c r="F320" s="249" t="s">
        <v>539</v>
      </c>
      <c r="G320" s="247"/>
      <c r="H320" s="250">
        <v>94.409999999999997</v>
      </c>
      <c r="I320" s="251"/>
      <c r="J320" s="247"/>
      <c r="K320" s="247"/>
      <c r="L320" s="252"/>
      <c r="M320" s="253"/>
      <c r="N320" s="254"/>
      <c r="O320" s="254"/>
      <c r="P320" s="254"/>
      <c r="Q320" s="254"/>
      <c r="R320" s="254"/>
      <c r="S320" s="254"/>
      <c r="T320" s="255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6" t="s">
        <v>212</v>
      </c>
      <c r="AU320" s="256" t="s">
        <v>83</v>
      </c>
      <c r="AV320" s="13" t="s">
        <v>83</v>
      </c>
      <c r="AW320" s="13" t="s">
        <v>31</v>
      </c>
      <c r="AX320" s="13" t="s">
        <v>81</v>
      </c>
      <c r="AY320" s="256" t="s">
        <v>195</v>
      </c>
    </row>
    <row r="321" s="2" customFormat="1" ht="20.5" customHeight="1">
      <c r="A321" s="39"/>
      <c r="B321" s="40"/>
      <c r="C321" s="228" t="s">
        <v>540</v>
      </c>
      <c r="D321" s="228" t="s">
        <v>198</v>
      </c>
      <c r="E321" s="229" t="s">
        <v>541</v>
      </c>
      <c r="F321" s="230" t="s">
        <v>542</v>
      </c>
      <c r="G321" s="231" t="s">
        <v>234</v>
      </c>
      <c r="H321" s="232">
        <v>25</v>
      </c>
      <c r="I321" s="233"/>
      <c r="J321" s="234">
        <f>ROUND(I321*H321,2)</f>
        <v>0</v>
      </c>
      <c r="K321" s="230" t="s">
        <v>202</v>
      </c>
      <c r="L321" s="45"/>
      <c r="M321" s="235" t="s">
        <v>1</v>
      </c>
      <c r="N321" s="236" t="s">
        <v>39</v>
      </c>
      <c r="O321" s="92"/>
      <c r="P321" s="237">
        <f>O321*H321</f>
        <v>0</v>
      </c>
      <c r="Q321" s="237">
        <v>0.0082900000000000005</v>
      </c>
      <c r="R321" s="237">
        <f>Q321*H321</f>
        <v>0.20725000000000002</v>
      </c>
      <c r="S321" s="237">
        <v>0</v>
      </c>
      <c r="T321" s="238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9" t="s">
        <v>241</v>
      </c>
      <c r="AT321" s="239" t="s">
        <v>198</v>
      </c>
      <c r="AU321" s="239" t="s">
        <v>83</v>
      </c>
      <c r="AY321" s="18" t="s">
        <v>195</v>
      </c>
      <c r="BE321" s="240">
        <f>IF(N321="základní",J321,0)</f>
        <v>0</v>
      </c>
      <c r="BF321" s="240">
        <f>IF(N321="snížená",J321,0)</f>
        <v>0</v>
      </c>
      <c r="BG321" s="240">
        <f>IF(N321="zákl. přenesená",J321,0)</f>
        <v>0</v>
      </c>
      <c r="BH321" s="240">
        <f>IF(N321="sníž. přenesená",J321,0)</f>
        <v>0</v>
      </c>
      <c r="BI321" s="240">
        <f>IF(N321="nulová",J321,0)</f>
        <v>0</v>
      </c>
      <c r="BJ321" s="18" t="s">
        <v>81</v>
      </c>
      <c r="BK321" s="240">
        <f>ROUND(I321*H321,2)</f>
        <v>0</v>
      </c>
      <c r="BL321" s="18" t="s">
        <v>241</v>
      </c>
      <c r="BM321" s="239" t="s">
        <v>543</v>
      </c>
    </row>
    <row r="322" s="2" customFormat="1">
      <c r="A322" s="39"/>
      <c r="B322" s="40"/>
      <c r="C322" s="41"/>
      <c r="D322" s="241" t="s">
        <v>205</v>
      </c>
      <c r="E322" s="41"/>
      <c r="F322" s="242" t="s">
        <v>544</v>
      </c>
      <c r="G322" s="41"/>
      <c r="H322" s="41"/>
      <c r="I322" s="243"/>
      <c r="J322" s="41"/>
      <c r="K322" s="41"/>
      <c r="L322" s="45"/>
      <c r="M322" s="244"/>
      <c r="N322" s="245"/>
      <c r="O322" s="92"/>
      <c r="P322" s="92"/>
      <c r="Q322" s="92"/>
      <c r="R322" s="92"/>
      <c r="S322" s="92"/>
      <c r="T322" s="93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205</v>
      </c>
      <c r="AU322" s="18" t="s">
        <v>83</v>
      </c>
    </row>
    <row r="323" s="13" customFormat="1">
      <c r="A323" s="13"/>
      <c r="B323" s="246"/>
      <c r="C323" s="247"/>
      <c r="D323" s="241" t="s">
        <v>212</v>
      </c>
      <c r="E323" s="248" t="s">
        <v>1</v>
      </c>
      <c r="F323" s="249" t="s">
        <v>545</v>
      </c>
      <c r="G323" s="247"/>
      <c r="H323" s="250">
        <v>25</v>
      </c>
      <c r="I323" s="251"/>
      <c r="J323" s="247"/>
      <c r="K323" s="247"/>
      <c r="L323" s="252"/>
      <c r="M323" s="253"/>
      <c r="N323" s="254"/>
      <c r="O323" s="254"/>
      <c r="P323" s="254"/>
      <c r="Q323" s="254"/>
      <c r="R323" s="254"/>
      <c r="S323" s="254"/>
      <c r="T323" s="25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6" t="s">
        <v>212</v>
      </c>
      <c r="AU323" s="256" t="s">
        <v>83</v>
      </c>
      <c r="AV323" s="13" t="s">
        <v>83</v>
      </c>
      <c r="AW323" s="13" t="s">
        <v>31</v>
      </c>
      <c r="AX323" s="13" t="s">
        <v>81</v>
      </c>
      <c r="AY323" s="256" t="s">
        <v>195</v>
      </c>
    </row>
    <row r="324" s="2" customFormat="1" ht="31" customHeight="1">
      <c r="A324" s="39"/>
      <c r="B324" s="40"/>
      <c r="C324" s="228" t="s">
        <v>546</v>
      </c>
      <c r="D324" s="228" t="s">
        <v>198</v>
      </c>
      <c r="E324" s="229" t="s">
        <v>547</v>
      </c>
      <c r="F324" s="230" t="s">
        <v>548</v>
      </c>
      <c r="G324" s="231" t="s">
        <v>234</v>
      </c>
      <c r="H324" s="232">
        <v>8</v>
      </c>
      <c r="I324" s="233"/>
      <c r="J324" s="234">
        <f>ROUND(I324*H324,2)</f>
        <v>0</v>
      </c>
      <c r="K324" s="230" t="s">
        <v>202</v>
      </c>
      <c r="L324" s="45"/>
      <c r="M324" s="235" t="s">
        <v>1</v>
      </c>
      <c r="N324" s="236" t="s">
        <v>39</v>
      </c>
      <c r="O324" s="92"/>
      <c r="P324" s="237">
        <f>O324*H324</f>
        <v>0</v>
      </c>
      <c r="Q324" s="237">
        <v>0.035009999999999999</v>
      </c>
      <c r="R324" s="237">
        <f>Q324*H324</f>
        <v>0.28008</v>
      </c>
      <c r="S324" s="237">
        <v>0</v>
      </c>
      <c r="T324" s="238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39" t="s">
        <v>241</v>
      </c>
      <c r="AT324" s="239" t="s">
        <v>198</v>
      </c>
      <c r="AU324" s="239" t="s">
        <v>83</v>
      </c>
      <c r="AY324" s="18" t="s">
        <v>195</v>
      </c>
      <c r="BE324" s="240">
        <f>IF(N324="základní",J324,0)</f>
        <v>0</v>
      </c>
      <c r="BF324" s="240">
        <f>IF(N324="snížená",J324,0)</f>
        <v>0</v>
      </c>
      <c r="BG324" s="240">
        <f>IF(N324="zákl. přenesená",J324,0)</f>
        <v>0</v>
      </c>
      <c r="BH324" s="240">
        <f>IF(N324="sníž. přenesená",J324,0)</f>
        <v>0</v>
      </c>
      <c r="BI324" s="240">
        <f>IF(N324="nulová",J324,0)</f>
        <v>0</v>
      </c>
      <c r="BJ324" s="18" t="s">
        <v>81</v>
      </c>
      <c r="BK324" s="240">
        <f>ROUND(I324*H324,2)</f>
        <v>0</v>
      </c>
      <c r="BL324" s="18" t="s">
        <v>241</v>
      </c>
      <c r="BM324" s="239" t="s">
        <v>549</v>
      </c>
    </row>
    <row r="325" s="2" customFormat="1">
      <c r="A325" s="39"/>
      <c r="B325" s="40"/>
      <c r="C325" s="41"/>
      <c r="D325" s="241" t="s">
        <v>205</v>
      </c>
      <c r="E325" s="41"/>
      <c r="F325" s="242" t="s">
        <v>550</v>
      </c>
      <c r="G325" s="41"/>
      <c r="H325" s="41"/>
      <c r="I325" s="243"/>
      <c r="J325" s="41"/>
      <c r="K325" s="41"/>
      <c r="L325" s="45"/>
      <c r="M325" s="244"/>
      <c r="N325" s="245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205</v>
      </c>
      <c r="AU325" s="18" t="s">
        <v>83</v>
      </c>
    </row>
    <row r="326" s="13" customFormat="1">
      <c r="A326" s="13"/>
      <c r="B326" s="246"/>
      <c r="C326" s="247"/>
      <c r="D326" s="241" t="s">
        <v>212</v>
      </c>
      <c r="E326" s="248" t="s">
        <v>1</v>
      </c>
      <c r="F326" s="249" t="s">
        <v>551</v>
      </c>
      <c r="G326" s="247"/>
      <c r="H326" s="250">
        <v>8</v>
      </c>
      <c r="I326" s="251"/>
      <c r="J326" s="247"/>
      <c r="K326" s="247"/>
      <c r="L326" s="252"/>
      <c r="M326" s="253"/>
      <c r="N326" s="254"/>
      <c r="O326" s="254"/>
      <c r="P326" s="254"/>
      <c r="Q326" s="254"/>
      <c r="R326" s="254"/>
      <c r="S326" s="254"/>
      <c r="T326" s="255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6" t="s">
        <v>212</v>
      </c>
      <c r="AU326" s="256" t="s">
        <v>83</v>
      </c>
      <c r="AV326" s="13" t="s">
        <v>83</v>
      </c>
      <c r="AW326" s="13" t="s">
        <v>31</v>
      </c>
      <c r="AX326" s="13" t="s">
        <v>81</v>
      </c>
      <c r="AY326" s="256" t="s">
        <v>195</v>
      </c>
    </row>
    <row r="327" s="2" customFormat="1">
      <c r="A327" s="39"/>
      <c r="B327" s="40"/>
      <c r="C327" s="228" t="s">
        <v>552</v>
      </c>
      <c r="D327" s="228" t="s">
        <v>198</v>
      </c>
      <c r="E327" s="229" t="s">
        <v>553</v>
      </c>
      <c r="F327" s="230" t="s">
        <v>554</v>
      </c>
      <c r="G327" s="231" t="s">
        <v>216</v>
      </c>
      <c r="H327" s="232">
        <v>181.22</v>
      </c>
      <c r="I327" s="233"/>
      <c r="J327" s="234">
        <f>ROUND(I327*H327,2)</f>
        <v>0</v>
      </c>
      <c r="K327" s="230" t="s">
        <v>202</v>
      </c>
      <c r="L327" s="45"/>
      <c r="M327" s="235" t="s">
        <v>1</v>
      </c>
      <c r="N327" s="236" t="s">
        <v>39</v>
      </c>
      <c r="O327" s="92"/>
      <c r="P327" s="237">
        <f>O327*H327</f>
        <v>0</v>
      </c>
      <c r="Q327" s="237">
        <v>0.032710000000000003</v>
      </c>
      <c r="R327" s="237">
        <f>Q327*H327</f>
        <v>5.9277062000000003</v>
      </c>
      <c r="S327" s="237">
        <v>0</v>
      </c>
      <c r="T327" s="238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39" t="s">
        <v>241</v>
      </c>
      <c r="AT327" s="239" t="s">
        <v>198</v>
      </c>
      <c r="AU327" s="239" t="s">
        <v>83</v>
      </c>
      <c r="AY327" s="18" t="s">
        <v>195</v>
      </c>
      <c r="BE327" s="240">
        <f>IF(N327="základní",J327,0)</f>
        <v>0</v>
      </c>
      <c r="BF327" s="240">
        <f>IF(N327="snížená",J327,0)</f>
        <v>0</v>
      </c>
      <c r="BG327" s="240">
        <f>IF(N327="zákl. přenesená",J327,0)</f>
        <v>0</v>
      </c>
      <c r="BH327" s="240">
        <f>IF(N327="sníž. přenesená",J327,0)</f>
        <v>0</v>
      </c>
      <c r="BI327" s="240">
        <f>IF(N327="nulová",J327,0)</f>
        <v>0</v>
      </c>
      <c r="BJ327" s="18" t="s">
        <v>81</v>
      </c>
      <c r="BK327" s="240">
        <f>ROUND(I327*H327,2)</f>
        <v>0</v>
      </c>
      <c r="BL327" s="18" t="s">
        <v>241</v>
      </c>
      <c r="BM327" s="239" t="s">
        <v>555</v>
      </c>
    </row>
    <row r="328" s="2" customFormat="1">
      <c r="A328" s="39"/>
      <c r="B328" s="40"/>
      <c r="C328" s="41"/>
      <c r="D328" s="241" t="s">
        <v>205</v>
      </c>
      <c r="E328" s="41"/>
      <c r="F328" s="242" t="s">
        <v>556</v>
      </c>
      <c r="G328" s="41"/>
      <c r="H328" s="41"/>
      <c r="I328" s="243"/>
      <c r="J328" s="41"/>
      <c r="K328" s="41"/>
      <c r="L328" s="45"/>
      <c r="M328" s="244"/>
      <c r="N328" s="245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205</v>
      </c>
      <c r="AU328" s="18" t="s">
        <v>83</v>
      </c>
    </row>
    <row r="329" s="13" customFormat="1">
      <c r="A329" s="13"/>
      <c r="B329" s="246"/>
      <c r="C329" s="247"/>
      <c r="D329" s="241" t="s">
        <v>212</v>
      </c>
      <c r="E329" s="248" t="s">
        <v>1</v>
      </c>
      <c r="F329" s="249" t="s">
        <v>130</v>
      </c>
      <c r="G329" s="247"/>
      <c r="H329" s="250">
        <v>181.22</v>
      </c>
      <c r="I329" s="251"/>
      <c r="J329" s="247"/>
      <c r="K329" s="247"/>
      <c r="L329" s="252"/>
      <c r="M329" s="253"/>
      <c r="N329" s="254"/>
      <c r="O329" s="254"/>
      <c r="P329" s="254"/>
      <c r="Q329" s="254"/>
      <c r="R329" s="254"/>
      <c r="S329" s="254"/>
      <c r="T329" s="25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6" t="s">
        <v>212</v>
      </c>
      <c r="AU329" s="256" t="s">
        <v>83</v>
      </c>
      <c r="AV329" s="13" t="s">
        <v>83</v>
      </c>
      <c r="AW329" s="13" t="s">
        <v>31</v>
      </c>
      <c r="AX329" s="13" t="s">
        <v>81</v>
      </c>
      <c r="AY329" s="256" t="s">
        <v>195</v>
      </c>
    </row>
    <row r="330" s="2" customFormat="1" ht="31" customHeight="1">
      <c r="A330" s="39"/>
      <c r="B330" s="40"/>
      <c r="C330" s="228" t="s">
        <v>557</v>
      </c>
      <c r="D330" s="228" t="s">
        <v>198</v>
      </c>
      <c r="E330" s="229" t="s">
        <v>558</v>
      </c>
      <c r="F330" s="230" t="s">
        <v>559</v>
      </c>
      <c r="G330" s="231" t="s">
        <v>216</v>
      </c>
      <c r="H330" s="232">
        <v>119.2</v>
      </c>
      <c r="I330" s="233"/>
      <c r="J330" s="234">
        <f>ROUND(I330*H330,2)</f>
        <v>0</v>
      </c>
      <c r="K330" s="230" t="s">
        <v>202</v>
      </c>
      <c r="L330" s="45"/>
      <c r="M330" s="235" t="s">
        <v>1</v>
      </c>
      <c r="N330" s="236" t="s">
        <v>39</v>
      </c>
      <c r="O330" s="92"/>
      <c r="P330" s="237">
        <f>O330*H330</f>
        <v>0</v>
      </c>
      <c r="Q330" s="237">
        <v>0.047350000000000003</v>
      </c>
      <c r="R330" s="237">
        <f>Q330*H330</f>
        <v>5.6441200000000009</v>
      </c>
      <c r="S330" s="237">
        <v>0</v>
      </c>
      <c r="T330" s="238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9" t="s">
        <v>241</v>
      </c>
      <c r="AT330" s="239" t="s">
        <v>198</v>
      </c>
      <c r="AU330" s="239" t="s">
        <v>83</v>
      </c>
      <c r="AY330" s="18" t="s">
        <v>195</v>
      </c>
      <c r="BE330" s="240">
        <f>IF(N330="základní",J330,0)</f>
        <v>0</v>
      </c>
      <c r="BF330" s="240">
        <f>IF(N330="snížená",J330,0)</f>
        <v>0</v>
      </c>
      <c r="BG330" s="240">
        <f>IF(N330="zákl. přenesená",J330,0)</f>
        <v>0</v>
      </c>
      <c r="BH330" s="240">
        <f>IF(N330="sníž. přenesená",J330,0)</f>
        <v>0</v>
      </c>
      <c r="BI330" s="240">
        <f>IF(N330="nulová",J330,0)</f>
        <v>0</v>
      </c>
      <c r="BJ330" s="18" t="s">
        <v>81</v>
      </c>
      <c r="BK330" s="240">
        <f>ROUND(I330*H330,2)</f>
        <v>0</v>
      </c>
      <c r="BL330" s="18" t="s">
        <v>241</v>
      </c>
      <c r="BM330" s="239" t="s">
        <v>560</v>
      </c>
    </row>
    <row r="331" s="2" customFormat="1">
      <c r="A331" s="39"/>
      <c r="B331" s="40"/>
      <c r="C331" s="41"/>
      <c r="D331" s="241" t="s">
        <v>205</v>
      </c>
      <c r="E331" s="41"/>
      <c r="F331" s="242" t="s">
        <v>561</v>
      </c>
      <c r="G331" s="41"/>
      <c r="H331" s="41"/>
      <c r="I331" s="243"/>
      <c r="J331" s="41"/>
      <c r="K331" s="41"/>
      <c r="L331" s="45"/>
      <c r="M331" s="244"/>
      <c r="N331" s="245"/>
      <c r="O331" s="92"/>
      <c r="P331" s="92"/>
      <c r="Q331" s="92"/>
      <c r="R331" s="92"/>
      <c r="S331" s="92"/>
      <c r="T331" s="93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T331" s="18" t="s">
        <v>205</v>
      </c>
      <c r="AU331" s="18" t="s">
        <v>83</v>
      </c>
    </row>
    <row r="332" s="13" customFormat="1">
      <c r="A332" s="13"/>
      <c r="B332" s="246"/>
      <c r="C332" s="247"/>
      <c r="D332" s="241" t="s">
        <v>212</v>
      </c>
      <c r="E332" s="248" t="s">
        <v>130</v>
      </c>
      <c r="F332" s="249" t="s">
        <v>562</v>
      </c>
      <c r="G332" s="247"/>
      <c r="H332" s="250">
        <v>181.22</v>
      </c>
      <c r="I332" s="251"/>
      <c r="J332" s="247"/>
      <c r="K332" s="247"/>
      <c r="L332" s="252"/>
      <c r="M332" s="253"/>
      <c r="N332" s="254"/>
      <c r="O332" s="254"/>
      <c r="P332" s="254"/>
      <c r="Q332" s="254"/>
      <c r="R332" s="254"/>
      <c r="S332" s="254"/>
      <c r="T332" s="255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6" t="s">
        <v>212</v>
      </c>
      <c r="AU332" s="256" t="s">
        <v>83</v>
      </c>
      <c r="AV332" s="13" t="s">
        <v>83</v>
      </c>
      <c r="AW332" s="13" t="s">
        <v>31</v>
      </c>
      <c r="AX332" s="13" t="s">
        <v>74</v>
      </c>
      <c r="AY332" s="256" t="s">
        <v>195</v>
      </c>
    </row>
    <row r="333" s="13" customFormat="1">
      <c r="A333" s="13"/>
      <c r="B333" s="246"/>
      <c r="C333" s="247"/>
      <c r="D333" s="241" t="s">
        <v>212</v>
      </c>
      <c r="E333" s="248" t="s">
        <v>133</v>
      </c>
      <c r="F333" s="249" t="s">
        <v>563</v>
      </c>
      <c r="G333" s="247"/>
      <c r="H333" s="250">
        <v>119.2</v>
      </c>
      <c r="I333" s="251"/>
      <c r="J333" s="247"/>
      <c r="K333" s="247"/>
      <c r="L333" s="252"/>
      <c r="M333" s="253"/>
      <c r="N333" s="254"/>
      <c r="O333" s="254"/>
      <c r="P333" s="254"/>
      <c r="Q333" s="254"/>
      <c r="R333" s="254"/>
      <c r="S333" s="254"/>
      <c r="T333" s="255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6" t="s">
        <v>212</v>
      </c>
      <c r="AU333" s="256" t="s">
        <v>83</v>
      </c>
      <c r="AV333" s="13" t="s">
        <v>83</v>
      </c>
      <c r="AW333" s="13" t="s">
        <v>31</v>
      </c>
      <c r="AX333" s="13" t="s">
        <v>81</v>
      </c>
      <c r="AY333" s="256" t="s">
        <v>195</v>
      </c>
    </row>
    <row r="334" s="2" customFormat="1">
      <c r="A334" s="39"/>
      <c r="B334" s="40"/>
      <c r="C334" s="228" t="s">
        <v>564</v>
      </c>
      <c r="D334" s="228" t="s">
        <v>198</v>
      </c>
      <c r="E334" s="229" t="s">
        <v>565</v>
      </c>
      <c r="F334" s="230" t="s">
        <v>566</v>
      </c>
      <c r="G334" s="231" t="s">
        <v>216</v>
      </c>
      <c r="H334" s="232">
        <v>1201.6800000000001</v>
      </c>
      <c r="I334" s="233"/>
      <c r="J334" s="234">
        <f>ROUND(I334*H334,2)</f>
        <v>0</v>
      </c>
      <c r="K334" s="230" t="s">
        <v>202</v>
      </c>
      <c r="L334" s="45"/>
      <c r="M334" s="235" t="s">
        <v>1</v>
      </c>
      <c r="N334" s="236" t="s">
        <v>39</v>
      </c>
      <c r="O334" s="92"/>
      <c r="P334" s="237">
        <f>O334*H334</f>
        <v>0</v>
      </c>
      <c r="Q334" s="237">
        <v>0.0050000000000000001</v>
      </c>
      <c r="R334" s="237">
        <f>Q334*H334</f>
        <v>6.0084000000000009</v>
      </c>
      <c r="S334" s="237">
        <v>0</v>
      </c>
      <c r="T334" s="238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9" t="s">
        <v>241</v>
      </c>
      <c r="AT334" s="239" t="s">
        <v>198</v>
      </c>
      <c r="AU334" s="239" t="s">
        <v>83</v>
      </c>
      <c r="AY334" s="18" t="s">
        <v>195</v>
      </c>
      <c r="BE334" s="240">
        <f>IF(N334="základní",J334,0)</f>
        <v>0</v>
      </c>
      <c r="BF334" s="240">
        <f>IF(N334="snížená",J334,0)</f>
        <v>0</v>
      </c>
      <c r="BG334" s="240">
        <f>IF(N334="zákl. přenesená",J334,0)</f>
        <v>0</v>
      </c>
      <c r="BH334" s="240">
        <f>IF(N334="sníž. přenesená",J334,0)</f>
        <v>0</v>
      </c>
      <c r="BI334" s="240">
        <f>IF(N334="nulová",J334,0)</f>
        <v>0</v>
      </c>
      <c r="BJ334" s="18" t="s">
        <v>81</v>
      </c>
      <c r="BK334" s="240">
        <f>ROUND(I334*H334,2)</f>
        <v>0</v>
      </c>
      <c r="BL334" s="18" t="s">
        <v>241</v>
      </c>
      <c r="BM334" s="239" t="s">
        <v>567</v>
      </c>
    </row>
    <row r="335" s="2" customFormat="1">
      <c r="A335" s="39"/>
      <c r="B335" s="40"/>
      <c r="C335" s="41"/>
      <c r="D335" s="241" t="s">
        <v>205</v>
      </c>
      <c r="E335" s="41"/>
      <c r="F335" s="242" t="s">
        <v>568</v>
      </c>
      <c r="G335" s="41"/>
      <c r="H335" s="41"/>
      <c r="I335" s="243"/>
      <c r="J335" s="41"/>
      <c r="K335" s="41"/>
      <c r="L335" s="45"/>
      <c r="M335" s="244"/>
      <c r="N335" s="245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205</v>
      </c>
      <c r="AU335" s="18" t="s">
        <v>83</v>
      </c>
    </row>
    <row r="336" s="13" customFormat="1">
      <c r="A336" s="13"/>
      <c r="B336" s="246"/>
      <c r="C336" s="247"/>
      <c r="D336" s="241" t="s">
        <v>212</v>
      </c>
      <c r="E336" s="248" t="s">
        <v>1</v>
      </c>
      <c r="F336" s="249" t="s">
        <v>569</v>
      </c>
      <c r="G336" s="247"/>
      <c r="H336" s="250">
        <v>1201.6800000000001</v>
      </c>
      <c r="I336" s="251"/>
      <c r="J336" s="247"/>
      <c r="K336" s="247"/>
      <c r="L336" s="252"/>
      <c r="M336" s="253"/>
      <c r="N336" s="254"/>
      <c r="O336" s="254"/>
      <c r="P336" s="254"/>
      <c r="Q336" s="254"/>
      <c r="R336" s="254"/>
      <c r="S336" s="254"/>
      <c r="T336" s="25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6" t="s">
        <v>212</v>
      </c>
      <c r="AU336" s="256" t="s">
        <v>83</v>
      </c>
      <c r="AV336" s="13" t="s">
        <v>83</v>
      </c>
      <c r="AW336" s="13" t="s">
        <v>31</v>
      </c>
      <c r="AX336" s="13" t="s">
        <v>81</v>
      </c>
      <c r="AY336" s="256" t="s">
        <v>195</v>
      </c>
    </row>
    <row r="337" s="2" customFormat="1">
      <c r="A337" s="39"/>
      <c r="B337" s="40"/>
      <c r="C337" s="228" t="s">
        <v>570</v>
      </c>
      <c r="D337" s="228" t="s">
        <v>198</v>
      </c>
      <c r="E337" s="229" t="s">
        <v>571</v>
      </c>
      <c r="F337" s="230" t="s">
        <v>572</v>
      </c>
      <c r="G337" s="231" t="s">
        <v>305</v>
      </c>
      <c r="H337" s="232">
        <v>41.292999999999999</v>
      </c>
      <c r="I337" s="233"/>
      <c r="J337" s="234">
        <f>ROUND(I337*H337,2)</f>
        <v>0</v>
      </c>
      <c r="K337" s="230" t="s">
        <v>202</v>
      </c>
      <c r="L337" s="45"/>
      <c r="M337" s="235" t="s">
        <v>1</v>
      </c>
      <c r="N337" s="236" t="s">
        <v>39</v>
      </c>
      <c r="O337" s="92"/>
      <c r="P337" s="237">
        <f>O337*H337</f>
        <v>0</v>
      </c>
      <c r="Q337" s="237">
        <v>0</v>
      </c>
      <c r="R337" s="237">
        <f>Q337*H337</f>
        <v>0</v>
      </c>
      <c r="S337" s="237">
        <v>0</v>
      </c>
      <c r="T337" s="238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39" t="s">
        <v>241</v>
      </c>
      <c r="AT337" s="239" t="s">
        <v>198</v>
      </c>
      <c r="AU337" s="239" t="s">
        <v>83</v>
      </c>
      <c r="AY337" s="18" t="s">
        <v>195</v>
      </c>
      <c r="BE337" s="240">
        <f>IF(N337="základní",J337,0)</f>
        <v>0</v>
      </c>
      <c r="BF337" s="240">
        <f>IF(N337="snížená",J337,0)</f>
        <v>0</v>
      </c>
      <c r="BG337" s="240">
        <f>IF(N337="zákl. přenesená",J337,0)</f>
        <v>0</v>
      </c>
      <c r="BH337" s="240">
        <f>IF(N337="sníž. přenesená",J337,0)</f>
        <v>0</v>
      </c>
      <c r="BI337" s="240">
        <f>IF(N337="nulová",J337,0)</f>
        <v>0</v>
      </c>
      <c r="BJ337" s="18" t="s">
        <v>81</v>
      </c>
      <c r="BK337" s="240">
        <f>ROUND(I337*H337,2)</f>
        <v>0</v>
      </c>
      <c r="BL337" s="18" t="s">
        <v>241</v>
      </c>
      <c r="BM337" s="239" t="s">
        <v>573</v>
      </c>
    </row>
    <row r="338" s="2" customFormat="1">
      <c r="A338" s="39"/>
      <c r="B338" s="40"/>
      <c r="C338" s="41"/>
      <c r="D338" s="241" t="s">
        <v>205</v>
      </c>
      <c r="E338" s="41"/>
      <c r="F338" s="242" t="s">
        <v>574</v>
      </c>
      <c r="G338" s="41"/>
      <c r="H338" s="41"/>
      <c r="I338" s="243"/>
      <c r="J338" s="41"/>
      <c r="K338" s="41"/>
      <c r="L338" s="45"/>
      <c r="M338" s="244"/>
      <c r="N338" s="245"/>
      <c r="O338" s="92"/>
      <c r="P338" s="92"/>
      <c r="Q338" s="92"/>
      <c r="R338" s="92"/>
      <c r="S338" s="92"/>
      <c r="T338" s="93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T338" s="18" t="s">
        <v>205</v>
      </c>
      <c r="AU338" s="18" t="s">
        <v>83</v>
      </c>
    </row>
    <row r="339" s="12" customFormat="1" ht="22.8" customHeight="1">
      <c r="A339" s="12"/>
      <c r="B339" s="212"/>
      <c r="C339" s="213"/>
      <c r="D339" s="214" t="s">
        <v>73</v>
      </c>
      <c r="E339" s="226" t="s">
        <v>575</v>
      </c>
      <c r="F339" s="226" t="s">
        <v>576</v>
      </c>
      <c r="G339" s="213"/>
      <c r="H339" s="213"/>
      <c r="I339" s="216"/>
      <c r="J339" s="227">
        <f>BK339</f>
        <v>0</v>
      </c>
      <c r="K339" s="213"/>
      <c r="L339" s="218"/>
      <c r="M339" s="219"/>
      <c r="N339" s="220"/>
      <c r="O339" s="220"/>
      <c r="P339" s="221">
        <f>SUM(P340:P346)</f>
        <v>0</v>
      </c>
      <c r="Q339" s="220"/>
      <c r="R339" s="221">
        <f>SUM(R340:R346)</f>
        <v>0</v>
      </c>
      <c r="S339" s="220"/>
      <c r="T339" s="222">
        <f>SUM(T340:T346)</f>
        <v>0.017399999999999999</v>
      </c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R339" s="223" t="s">
        <v>83</v>
      </c>
      <c r="AT339" s="224" t="s">
        <v>73</v>
      </c>
      <c r="AU339" s="224" t="s">
        <v>81</v>
      </c>
      <c r="AY339" s="223" t="s">
        <v>195</v>
      </c>
      <c r="BK339" s="225">
        <f>SUM(BK340:BK346)</f>
        <v>0</v>
      </c>
    </row>
    <row r="340" s="2" customFormat="1" ht="14.5" customHeight="1">
      <c r="A340" s="39"/>
      <c r="B340" s="40"/>
      <c r="C340" s="228" t="s">
        <v>577</v>
      </c>
      <c r="D340" s="228" t="s">
        <v>198</v>
      </c>
      <c r="E340" s="229" t="s">
        <v>578</v>
      </c>
      <c r="F340" s="230" t="s">
        <v>579</v>
      </c>
      <c r="G340" s="231" t="s">
        <v>234</v>
      </c>
      <c r="H340" s="232">
        <v>5</v>
      </c>
      <c r="I340" s="233"/>
      <c r="J340" s="234">
        <f>ROUND(I340*H340,2)</f>
        <v>0</v>
      </c>
      <c r="K340" s="230" t="s">
        <v>202</v>
      </c>
      <c r="L340" s="45"/>
      <c r="M340" s="235" t="s">
        <v>1</v>
      </c>
      <c r="N340" s="236" t="s">
        <v>39</v>
      </c>
      <c r="O340" s="92"/>
      <c r="P340" s="237">
        <f>O340*H340</f>
        <v>0</v>
      </c>
      <c r="Q340" s="237">
        <v>0</v>
      </c>
      <c r="R340" s="237">
        <f>Q340*H340</f>
        <v>0</v>
      </c>
      <c r="S340" s="237">
        <v>0.00348</v>
      </c>
      <c r="T340" s="238">
        <f>S340*H340</f>
        <v>0.017399999999999999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39" t="s">
        <v>241</v>
      </c>
      <c r="AT340" s="239" t="s">
        <v>198</v>
      </c>
      <c r="AU340" s="239" t="s">
        <v>83</v>
      </c>
      <c r="AY340" s="18" t="s">
        <v>195</v>
      </c>
      <c r="BE340" s="240">
        <f>IF(N340="základní",J340,0)</f>
        <v>0</v>
      </c>
      <c r="BF340" s="240">
        <f>IF(N340="snížená",J340,0)</f>
        <v>0</v>
      </c>
      <c r="BG340" s="240">
        <f>IF(N340="zákl. přenesená",J340,0)</f>
        <v>0</v>
      </c>
      <c r="BH340" s="240">
        <f>IF(N340="sníž. přenesená",J340,0)</f>
        <v>0</v>
      </c>
      <c r="BI340" s="240">
        <f>IF(N340="nulová",J340,0)</f>
        <v>0</v>
      </c>
      <c r="BJ340" s="18" t="s">
        <v>81</v>
      </c>
      <c r="BK340" s="240">
        <f>ROUND(I340*H340,2)</f>
        <v>0</v>
      </c>
      <c r="BL340" s="18" t="s">
        <v>241</v>
      </c>
      <c r="BM340" s="239" t="s">
        <v>580</v>
      </c>
    </row>
    <row r="341" s="2" customFormat="1">
      <c r="A341" s="39"/>
      <c r="B341" s="40"/>
      <c r="C341" s="41"/>
      <c r="D341" s="241" t="s">
        <v>205</v>
      </c>
      <c r="E341" s="41"/>
      <c r="F341" s="242" t="s">
        <v>581</v>
      </c>
      <c r="G341" s="41"/>
      <c r="H341" s="41"/>
      <c r="I341" s="243"/>
      <c r="J341" s="41"/>
      <c r="K341" s="41"/>
      <c r="L341" s="45"/>
      <c r="M341" s="244"/>
      <c r="N341" s="245"/>
      <c r="O341" s="92"/>
      <c r="P341" s="92"/>
      <c r="Q341" s="92"/>
      <c r="R341" s="92"/>
      <c r="S341" s="92"/>
      <c r="T341" s="93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T341" s="18" t="s">
        <v>205</v>
      </c>
      <c r="AU341" s="18" t="s">
        <v>83</v>
      </c>
    </row>
    <row r="342" s="13" customFormat="1">
      <c r="A342" s="13"/>
      <c r="B342" s="246"/>
      <c r="C342" s="247"/>
      <c r="D342" s="241" t="s">
        <v>212</v>
      </c>
      <c r="E342" s="248" t="s">
        <v>1</v>
      </c>
      <c r="F342" s="249" t="s">
        <v>582</v>
      </c>
      <c r="G342" s="247"/>
      <c r="H342" s="250">
        <v>5</v>
      </c>
      <c r="I342" s="251"/>
      <c r="J342" s="247"/>
      <c r="K342" s="247"/>
      <c r="L342" s="252"/>
      <c r="M342" s="253"/>
      <c r="N342" s="254"/>
      <c r="O342" s="254"/>
      <c r="P342" s="254"/>
      <c r="Q342" s="254"/>
      <c r="R342" s="254"/>
      <c r="S342" s="254"/>
      <c r="T342" s="255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6" t="s">
        <v>212</v>
      </c>
      <c r="AU342" s="256" t="s">
        <v>83</v>
      </c>
      <c r="AV342" s="13" t="s">
        <v>83</v>
      </c>
      <c r="AW342" s="13" t="s">
        <v>31</v>
      </c>
      <c r="AX342" s="13" t="s">
        <v>81</v>
      </c>
      <c r="AY342" s="256" t="s">
        <v>195</v>
      </c>
    </row>
    <row r="343" s="2" customFormat="1" ht="14.5" customHeight="1">
      <c r="A343" s="39"/>
      <c r="B343" s="40"/>
      <c r="C343" s="228" t="s">
        <v>583</v>
      </c>
      <c r="D343" s="228" t="s">
        <v>198</v>
      </c>
      <c r="E343" s="229" t="s">
        <v>584</v>
      </c>
      <c r="F343" s="230" t="s">
        <v>585</v>
      </c>
      <c r="G343" s="231" t="s">
        <v>234</v>
      </c>
      <c r="H343" s="232">
        <v>5</v>
      </c>
      <c r="I343" s="233"/>
      <c r="J343" s="234">
        <f>ROUND(I343*H343,2)</f>
        <v>0</v>
      </c>
      <c r="K343" s="230" t="s">
        <v>202</v>
      </c>
      <c r="L343" s="45"/>
      <c r="M343" s="235" t="s">
        <v>1</v>
      </c>
      <c r="N343" s="236" t="s">
        <v>39</v>
      </c>
      <c r="O343" s="92"/>
      <c r="P343" s="237">
        <f>O343*H343</f>
        <v>0</v>
      </c>
      <c r="Q343" s="237">
        <v>0</v>
      </c>
      <c r="R343" s="237">
        <f>Q343*H343</f>
        <v>0</v>
      </c>
      <c r="S343" s="237">
        <v>0</v>
      </c>
      <c r="T343" s="238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39" t="s">
        <v>241</v>
      </c>
      <c r="AT343" s="239" t="s">
        <v>198</v>
      </c>
      <c r="AU343" s="239" t="s">
        <v>83</v>
      </c>
      <c r="AY343" s="18" t="s">
        <v>195</v>
      </c>
      <c r="BE343" s="240">
        <f>IF(N343="základní",J343,0)</f>
        <v>0</v>
      </c>
      <c r="BF343" s="240">
        <f>IF(N343="snížená",J343,0)</f>
        <v>0</v>
      </c>
      <c r="BG343" s="240">
        <f>IF(N343="zákl. přenesená",J343,0)</f>
        <v>0</v>
      </c>
      <c r="BH343" s="240">
        <f>IF(N343="sníž. přenesená",J343,0)</f>
        <v>0</v>
      </c>
      <c r="BI343" s="240">
        <f>IF(N343="nulová",J343,0)</f>
        <v>0</v>
      </c>
      <c r="BJ343" s="18" t="s">
        <v>81</v>
      </c>
      <c r="BK343" s="240">
        <f>ROUND(I343*H343,2)</f>
        <v>0</v>
      </c>
      <c r="BL343" s="18" t="s">
        <v>241</v>
      </c>
      <c r="BM343" s="239" t="s">
        <v>586</v>
      </c>
    </row>
    <row r="344" s="2" customFormat="1">
      <c r="A344" s="39"/>
      <c r="B344" s="40"/>
      <c r="C344" s="41"/>
      <c r="D344" s="241" t="s">
        <v>205</v>
      </c>
      <c r="E344" s="41"/>
      <c r="F344" s="242" t="s">
        <v>587</v>
      </c>
      <c r="G344" s="41"/>
      <c r="H344" s="41"/>
      <c r="I344" s="243"/>
      <c r="J344" s="41"/>
      <c r="K344" s="41"/>
      <c r="L344" s="45"/>
      <c r="M344" s="244"/>
      <c r="N344" s="245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205</v>
      </c>
      <c r="AU344" s="18" t="s">
        <v>83</v>
      </c>
    </row>
    <row r="345" s="2" customFormat="1" ht="20.5" customHeight="1">
      <c r="A345" s="39"/>
      <c r="B345" s="40"/>
      <c r="C345" s="228" t="s">
        <v>588</v>
      </c>
      <c r="D345" s="228" t="s">
        <v>198</v>
      </c>
      <c r="E345" s="229" t="s">
        <v>589</v>
      </c>
      <c r="F345" s="230" t="s">
        <v>590</v>
      </c>
      <c r="G345" s="231" t="s">
        <v>591</v>
      </c>
      <c r="H345" s="232">
        <v>1</v>
      </c>
      <c r="I345" s="233"/>
      <c r="J345" s="234">
        <f>ROUND(I345*H345,2)</f>
        <v>0</v>
      </c>
      <c r="K345" s="230" t="s">
        <v>1</v>
      </c>
      <c r="L345" s="45"/>
      <c r="M345" s="235" t="s">
        <v>1</v>
      </c>
      <c r="N345" s="236" t="s">
        <v>39</v>
      </c>
      <c r="O345" s="92"/>
      <c r="P345" s="237">
        <f>O345*H345</f>
        <v>0</v>
      </c>
      <c r="Q345" s="237">
        <v>0</v>
      </c>
      <c r="R345" s="237">
        <f>Q345*H345</f>
        <v>0</v>
      </c>
      <c r="S345" s="237">
        <v>0</v>
      </c>
      <c r="T345" s="238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39" t="s">
        <v>241</v>
      </c>
      <c r="AT345" s="239" t="s">
        <v>198</v>
      </c>
      <c r="AU345" s="239" t="s">
        <v>83</v>
      </c>
      <c r="AY345" s="18" t="s">
        <v>195</v>
      </c>
      <c r="BE345" s="240">
        <f>IF(N345="základní",J345,0)</f>
        <v>0</v>
      </c>
      <c r="BF345" s="240">
        <f>IF(N345="snížená",J345,0)</f>
        <v>0</v>
      </c>
      <c r="BG345" s="240">
        <f>IF(N345="zákl. přenesená",J345,0)</f>
        <v>0</v>
      </c>
      <c r="BH345" s="240">
        <f>IF(N345="sníž. přenesená",J345,0)</f>
        <v>0</v>
      </c>
      <c r="BI345" s="240">
        <f>IF(N345="nulová",J345,0)</f>
        <v>0</v>
      </c>
      <c r="BJ345" s="18" t="s">
        <v>81</v>
      </c>
      <c r="BK345" s="240">
        <f>ROUND(I345*H345,2)</f>
        <v>0</v>
      </c>
      <c r="BL345" s="18" t="s">
        <v>241</v>
      </c>
      <c r="BM345" s="239" t="s">
        <v>592</v>
      </c>
    </row>
    <row r="346" s="2" customFormat="1">
      <c r="A346" s="39"/>
      <c r="B346" s="40"/>
      <c r="C346" s="41"/>
      <c r="D346" s="241" t="s">
        <v>205</v>
      </c>
      <c r="E346" s="41"/>
      <c r="F346" s="242" t="s">
        <v>590</v>
      </c>
      <c r="G346" s="41"/>
      <c r="H346" s="41"/>
      <c r="I346" s="243"/>
      <c r="J346" s="41"/>
      <c r="K346" s="41"/>
      <c r="L346" s="45"/>
      <c r="M346" s="244"/>
      <c r="N346" s="245"/>
      <c r="O346" s="92"/>
      <c r="P346" s="92"/>
      <c r="Q346" s="92"/>
      <c r="R346" s="92"/>
      <c r="S346" s="92"/>
      <c r="T346" s="93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205</v>
      </c>
      <c r="AU346" s="18" t="s">
        <v>83</v>
      </c>
    </row>
    <row r="347" s="12" customFormat="1" ht="22.8" customHeight="1">
      <c r="A347" s="12"/>
      <c r="B347" s="212"/>
      <c r="C347" s="213"/>
      <c r="D347" s="214" t="s">
        <v>73</v>
      </c>
      <c r="E347" s="226" t="s">
        <v>593</v>
      </c>
      <c r="F347" s="226" t="s">
        <v>594</v>
      </c>
      <c r="G347" s="213"/>
      <c r="H347" s="213"/>
      <c r="I347" s="216"/>
      <c r="J347" s="227">
        <f>BK347</f>
        <v>0</v>
      </c>
      <c r="K347" s="213"/>
      <c r="L347" s="218"/>
      <c r="M347" s="219"/>
      <c r="N347" s="220"/>
      <c r="O347" s="220"/>
      <c r="P347" s="221">
        <f>SUM(P348:P367)</f>
        <v>0</v>
      </c>
      <c r="Q347" s="220"/>
      <c r="R347" s="221">
        <f>SUM(R348:R367)</f>
        <v>0.14131844999999998</v>
      </c>
      <c r="S347" s="220"/>
      <c r="T347" s="222">
        <f>SUM(T348:T367)</f>
        <v>1.6074898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23" t="s">
        <v>83</v>
      </c>
      <c r="AT347" s="224" t="s">
        <v>73</v>
      </c>
      <c r="AU347" s="224" t="s">
        <v>81</v>
      </c>
      <c r="AY347" s="223" t="s">
        <v>195</v>
      </c>
      <c r="BK347" s="225">
        <f>SUM(BK348:BK367)</f>
        <v>0</v>
      </c>
    </row>
    <row r="348" s="2" customFormat="1" ht="31" customHeight="1">
      <c r="A348" s="39"/>
      <c r="B348" s="40"/>
      <c r="C348" s="228" t="s">
        <v>595</v>
      </c>
      <c r="D348" s="228" t="s">
        <v>198</v>
      </c>
      <c r="E348" s="229" t="s">
        <v>596</v>
      </c>
      <c r="F348" s="230" t="s">
        <v>597</v>
      </c>
      <c r="G348" s="231" t="s">
        <v>216</v>
      </c>
      <c r="H348" s="232">
        <v>58.520000000000003</v>
      </c>
      <c r="I348" s="233"/>
      <c r="J348" s="234">
        <f>ROUND(I348*H348,2)</f>
        <v>0</v>
      </c>
      <c r="K348" s="230" t="s">
        <v>202</v>
      </c>
      <c r="L348" s="45"/>
      <c r="M348" s="235" t="s">
        <v>1</v>
      </c>
      <c r="N348" s="236" t="s">
        <v>39</v>
      </c>
      <c r="O348" s="92"/>
      <c r="P348" s="237">
        <f>O348*H348</f>
        <v>0</v>
      </c>
      <c r="Q348" s="237">
        <v>0.00036000000000000002</v>
      </c>
      <c r="R348" s="237">
        <f>Q348*H348</f>
        <v>0.021067200000000001</v>
      </c>
      <c r="S348" s="237">
        <v>0</v>
      </c>
      <c r="T348" s="238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39" t="s">
        <v>241</v>
      </c>
      <c r="AT348" s="239" t="s">
        <v>198</v>
      </c>
      <c r="AU348" s="239" t="s">
        <v>83</v>
      </c>
      <c r="AY348" s="18" t="s">
        <v>195</v>
      </c>
      <c r="BE348" s="240">
        <f>IF(N348="základní",J348,0)</f>
        <v>0</v>
      </c>
      <c r="BF348" s="240">
        <f>IF(N348="snížená",J348,0)</f>
        <v>0</v>
      </c>
      <c r="BG348" s="240">
        <f>IF(N348="zákl. přenesená",J348,0)</f>
        <v>0</v>
      </c>
      <c r="BH348" s="240">
        <f>IF(N348="sníž. přenesená",J348,0)</f>
        <v>0</v>
      </c>
      <c r="BI348" s="240">
        <f>IF(N348="nulová",J348,0)</f>
        <v>0</v>
      </c>
      <c r="BJ348" s="18" t="s">
        <v>81</v>
      </c>
      <c r="BK348" s="240">
        <f>ROUND(I348*H348,2)</f>
        <v>0</v>
      </c>
      <c r="BL348" s="18" t="s">
        <v>241</v>
      </c>
      <c r="BM348" s="239" t="s">
        <v>598</v>
      </c>
    </row>
    <row r="349" s="2" customFormat="1">
      <c r="A349" s="39"/>
      <c r="B349" s="40"/>
      <c r="C349" s="41"/>
      <c r="D349" s="241" t="s">
        <v>205</v>
      </c>
      <c r="E349" s="41"/>
      <c r="F349" s="242" t="s">
        <v>599</v>
      </c>
      <c r="G349" s="41"/>
      <c r="H349" s="41"/>
      <c r="I349" s="243"/>
      <c r="J349" s="41"/>
      <c r="K349" s="41"/>
      <c r="L349" s="45"/>
      <c r="M349" s="244"/>
      <c r="N349" s="245"/>
      <c r="O349" s="92"/>
      <c r="P349" s="92"/>
      <c r="Q349" s="92"/>
      <c r="R349" s="92"/>
      <c r="S349" s="92"/>
      <c r="T349" s="93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T349" s="18" t="s">
        <v>205</v>
      </c>
      <c r="AU349" s="18" t="s">
        <v>83</v>
      </c>
    </row>
    <row r="350" s="13" customFormat="1">
      <c r="A350" s="13"/>
      <c r="B350" s="246"/>
      <c r="C350" s="247"/>
      <c r="D350" s="241" t="s">
        <v>212</v>
      </c>
      <c r="E350" s="248" t="s">
        <v>1</v>
      </c>
      <c r="F350" s="249" t="s">
        <v>154</v>
      </c>
      <c r="G350" s="247"/>
      <c r="H350" s="250">
        <v>58.520000000000003</v>
      </c>
      <c r="I350" s="251"/>
      <c r="J350" s="247"/>
      <c r="K350" s="247"/>
      <c r="L350" s="252"/>
      <c r="M350" s="253"/>
      <c r="N350" s="254"/>
      <c r="O350" s="254"/>
      <c r="P350" s="254"/>
      <c r="Q350" s="254"/>
      <c r="R350" s="254"/>
      <c r="S350" s="254"/>
      <c r="T350" s="255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6" t="s">
        <v>212</v>
      </c>
      <c r="AU350" s="256" t="s">
        <v>83</v>
      </c>
      <c r="AV350" s="13" t="s">
        <v>83</v>
      </c>
      <c r="AW350" s="13" t="s">
        <v>31</v>
      </c>
      <c r="AX350" s="13" t="s">
        <v>81</v>
      </c>
      <c r="AY350" s="256" t="s">
        <v>195</v>
      </c>
    </row>
    <row r="351" s="2" customFormat="1" ht="31" customHeight="1">
      <c r="A351" s="39"/>
      <c r="B351" s="40"/>
      <c r="C351" s="257" t="s">
        <v>600</v>
      </c>
      <c r="D351" s="257" t="s">
        <v>246</v>
      </c>
      <c r="E351" s="258" t="s">
        <v>601</v>
      </c>
      <c r="F351" s="259" t="s">
        <v>602</v>
      </c>
      <c r="G351" s="260" t="s">
        <v>201</v>
      </c>
      <c r="H351" s="261">
        <v>80.465000000000003</v>
      </c>
      <c r="I351" s="262"/>
      <c r="J351" s="263">
        <f>ROUND(I351*H351,2)</f>
        <v>0</v>
      </c>
      <c r="K351" s="259" t="s">
        <v>1</v>
      </c>
      <c r="L351" s="264"/>
      <c r="M351" s="265" t="s">
        <v>1</v>
      </c>
      <c r="N351" s="266" t="s">
        <v>39</v>
      </c>
      <c r="O351" s="92"/>
      <c r="P351" s="237">
        <f>O351*H351</f>
        <v>0</v>
      </c>
      <c r="Q351" s="237">
        <v>0.00133</v>
      </c>
      <c r="R351" s="237">
        <f>Q351*H351</f>
        <v>0.10701845</v>
      </c>
      <c r="S351" s="237">
        <v>0</v>
      </c>
      <c r="T351" s="238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39" t="s">
        <v>249</v>
      </c>
      <c r="AT351" s="239" t="s">
        <v>246</v>
      </c>
      <c r="AU351" s="239" t="s">
        <v>83</v>
      </c>
      <c r="AY351" s="18" t="s">
        <v>195</v>
      </c>
      <c r="BE351" s="240">
        <f>IF(N351="základní",J351,0)</f>
        <v>0</v>
      </c>
      <c r="BF351" s="240">
        <f>IF(N351="snížená",J351,0)</f>
        <v>0</v>
      </c>
      <c r="BG351" s="240">
        <f>IF(N351="zákl. přenesená",J351,0)</f>
        <v>0</v>
      </c>
      <c r="BH351" s="240">
        <f>IF(N351="sníž. přenesená",J351,0)</f>
        <v>0</v>
      </c>
      <c r="BI351" s="240">
        <f>IF(N351="nulová",J351,0)</f>
        <v>0</v>
      </c>
      <c r="BJ351" s="18" t="s">
        <v>81</v>
      </c>
      <c r="BK351" s="240">
        <f>ROUND(I351*H351,2)</f>
        <v>0</v>
      </c>
      <c r="BL351" s="18" t="s">
        <v>241</v>
      </c>
      <c r="BM351" s="239" t="s">
        <v>603</v>
      </c>
    </row>
    <row r="352" s="2" customFormat="1">
      <c r="A352" s="39"/>
      <c r="B352" s="40"/>
      <c r="C352" s="41"/>
      <c r="D352" s="241" t="s">
        <v>205</v>
      </c>
      <c r="E352" s="41"/>
      <c r="F352" s="242" t="s">
        <v>602</v>
      </c>
      <c r="G352" s="41"/>
      <c r="H352" s="41"/>
      <c r="I352" s="243"/>
      <c r="J352" s="41"/>
      <c r="K352" s="41"/>
      <c r="L352" s="45"/>
      <c r="M352" s="244"/>
      <c r="N352" s="245"/>
      <c r="O352" s="92"/>
      <c r="P352" s="92"/>
      <c r="Q352" s="92"/>
      <c r="R352" s="92"/>
      <c r="S352" s="92"/>
      <c r="T352" s="93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T352" s="18" t="s">
        <v>205</v>
      </c>
      <c r="AU352" s="18" t="s">
        <v>83</v>
      </c>
    </row>
    <row r="353" s="2" customFormat="1">
      <c r="A353" s="39"/>
      <c r="B353" s="40"/>
      <c r="C353" s="41"/>
      <c r="D353" s="241" t="s">
        <v>433</v>
      </c>
      <c r="E353" s="41"/>
      <c r="F353" s="278" t="s">
        <v>604</v>
      </c>
      <c r="G353" s="41"/>
      <c r="H353" s="41"/>
      <c r="I353" s="243"/>
      <c r="J353" s="41"/>
      <c r="K353" s="41"/>
      <c r="L353" s="45"/>
      <c r="M353" s="244"/>
      <c r="N353" s="245"/>
      <c r="O353" s="92"/>
      <c r="P353" s="92"/>
      <c r="Q353" s="92"/>
      <c r="R353" s="92"/>
      <c r="S353" s="92"/>
      <c r="T353" s="93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T353" s="18" t="s">
        <v>433</v>
      </c>
      <c r="AU353" s="18" t="s">
        <v>83</v>
      </c>
    </row>
    <row r="354" s="13" customFormat="1">
      <c r="A354" s="13"/>
      <c r="B354" s="246"/>
      <c r="C354" s="247"/>
      <c r="D354" s="241" t="s">
        <v>212</v>
      </c>
      <c r="E354" s="248" t="s">
        <v>1</v>
      </c>
      <c r="F354" s="249" t="s">
        <v>605</v>
      </c>
      <c r="G354" s="247"/>
      <c r="H354" s="250">
        <v>80.465000000000018</v>
      </c>
      <c r="I354" s="251"/>
      <c r="J354" s="247"/>
      <c r="K354" s="247"/>
      <c r="L354" s="252"/>
      <c r="M354" s="253"/>
      <c r="N354" s="254"/>
      <c r="O354" s="254"/>
      <c r="P354" s="254"/>
      <c r="Q354" s="254"/>
      <c r="R354" s="254"/>
      <c r="S354" s="254"/>
      <c r="T354" s="255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6" t="s">
        <v>212</v>
      </c>
      <c r="AU354" s="256" t="s">
        <v>83</v>
      </c>
      <c r="AV354" s="13" t="s">
        <v>83</v>
      </c>
      <c r="AW354" s="13" t="s">
        <v>31</v>
      </c>
      <c r="AX354" s="13" t="s">
        <v>81</v>
      </c>
      <c r="AY354" s="256" t="s">
        <v>195</v>
      </c>
    </row>
    <row r="355" s="2" customFormat="1">
      <c r="A355" s="39"/>
      <c r="B355" s="40"/>
      <c r="C355" s="228" t="s">
        <v>606</v>
      </c>
      <c r="D355" s="228" t="s">
        <v>198</v>
      </c>
      <c r="E355" s="229" t="s">
        <v>607</v>
      </c>
      <c r="F355" s="230" t="s">
        <v>608</v>
      </c>
      <c r="G355" s="231" t="s">
        <v>216</v>
      </c>
      <c r="H355" s="232">
        <v>90.409999999999997</v>
      </c>
      <c r="I355" s="233"/>
      <c r="J355" s="234">
        <f>ROUND(I355*H355,2)</f>
        <v>0</v>
      </c>
      <c r="K355" s="230" t="s">
        <v>202</v>
      </c>
      <c r="L355" s="45"/>
      <c r="M355" s="235" t="s">
        <v>1</v>
      </c>
      <c r="N355" s="236" t="s">
        <v>39</v>
      </c>
      <c r="O355" s="92"/>
      <c r="P355" s="237">
        <f>O355*H355</f>
        <v>0</v>
      </c>
      <c r="Q355" s="237">
        <v>0</v>
      </c>
      <c r="R355" s="237">
        <f>Q355*H355</f>
        <v>0</v>
      </c>
      <c r="S355" s="237">
        <v>0.017780000000000001</v>
      </c>
      <c r="T355" s="238">
        <f>S355*H355</f>
        <v>1.6074898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39" t="s">
        <v>241</v>
      </c>
      <c r="AT355" s="239" t="s">
        <v>198</v>
      </c>
      <c r="AU355" s="239" t="s">
        <v>83</v>
      </c>
      <c r="AY355" s="18" t="s">
        <v>195</v>
      </c>
      <c r="BE355" s="240">
        <f>IF(N355="základní",J355,0)</f>
        <v>0</v>
      </c>
      <c r="BF355" s="240">
        <f>IF(N355="snížená",J355,0)</f>
        <v>0</v>
      </c>
      <c r="BG355" s="240">
        <f>IF(N355="zákl. přenesená",J355,0)</f>
        <v>0</v>
      </c>
      <c r="BH355" s="240">
        <f>IF(N355="sníž. přenesená",J355,0)</f>
        <v>0</v>
      </c>
      <c r="BI355" s="240">
        <f>IF(N355="nulová",J355,0)</f>
        <v>0</v>
      </c>
      <c r="BJ355" s="18" t="s">
        <v>81</v>
      </c>
      <c r="BK355" s="240">
        <f>ROUND(I355*H355,2)</f>
        <v>0</v>
      </c>
      <c r="BL355" s="18" t="s">
        <v>241</v>
      </c>
      <c r="BM355" s="239" t="s">
        <v>609</v>
      </c>
    </row>
    <row r="356" s="2" customFormat="1">
      <c r="A356" s="39"/>
      <c r="B356" s="40"/>
      <c r="C356" s="41"/>
      <c r="D356" s="241" t="s">
        <v>205</v>
      </c>
      <c r="E356" s="41"/>
      <c r="F356" s="242" t="s">
        <v>610</v>
      </c>
      <c r="G356" s="41"/>
      <c r="H356" s="41"/>
      <c r="I356" s="243"/>
      <c r="J356" s="41"/>
      <c r="K356" s="41"/>
      <c r="L356" s="45"/>
      <c r="M356" s="244"/>
      <c r="N356" s="245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205</v>
      </c>
      <c r="AU356" s="18" t="s">
        <v>83</v>
      </c>
    </row>
    <row r="357" s="13" customFormat="1">
      <c r="A357" s="13"/>
      <c r="B357" s="246"/>
      <c r="C357" s="247"/>
      <c r="D357" s="241" t="s">
        <v>212</v>
      </c>
      <c r="E357" s="248" t="s">
        <v>611</v>
      </c>
      <c r="F357" s="249" t="s">
        <v>612</v>
      </c>
      <c r="G357" s="247"/>
      <c r="H357" s="250">
        <v>31.890000000000001</v>
      </c>
      <c r="I357" s="251"/>
      <c r="J357" s="247"/>
      <c r="K357" s="247"/>
      <c r="L357" s="252"/>
      <c r="M357" s="253"/>
      <c r="N357" s="254"/>
      <c r="O357" s="254"/>
      <c r="P357" s="254"/>
      <c r="Q357" s="254"/>
      <c r="R357" s="254"/>
      <c r="S357" s="254"/>
      <c r="T357" s="255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6" t="s">
        <v>212</v>
      </c>
      <c r="AU357" s="256" t="s">
        <v>83</v>
      </c>
      <c r="AV357" s="13" t="s">
        <v>83</v>
      </c>
      <c r="AW357" s="13" t="s">
        <v>31</v>
      </c>
      <c r="AX357" s="13" t="s">
        <v>74</v>
      </c>
      <c r="AY357" s="256" t="s">
        <v>195</v>
      </c>
    </row>
    <row r="358" s="13" customFormat="1">
      <c r="A358" s="13"/>
      <c r="B358" s="246"/>
      <c r="C358" s="247"/>
      <c r="D358" s="241" t="s">
        <v>212</v>
      </c>
      <c r="E358" s="248" t="s">
        <v>154</v>
      </c>
      <c r="F358" s="249" t="s">
        <v>613</v>
      </c>
      <c r="G358" s="247"/>
      <c r="H358" s="250">
        <v>58.520000000000003</v>
      </c>
      <c r="I358" s="251"/>
      <c r="J358" s="247"/>
      <c r="K358" s="247"/>
      <c r="L358" s="252"/>
      <c r="M358" s="253"/>
      <c r="N358" s="254"/>
      <c r="O358" s="254"/>
      <c r="P358" s="254"/>
      <c r="Q358" s="254"/>
      <c r="R358" s="254"/>
      <c r="S358" s="254"/>
      <c r="T358" s="255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6" t="s">
        <v>212</v>
      </c>
      <c r="AU358" s="256" t="s">
        <v>83</v>
      </c>
      <c r="AV358" s="13" t="s">
        <v>83</v>
      </c>
      <c r="AW358" s="13" t="s">
        <v>31</v>
      </c>
      <c r="AX358" s="13" t="s">
        <v>74</v>
      </c>
      <c r="AY358" s="256" t="s">
        <v>195</v>
      </c>
    </row>
    <row r="359" s="14" customFormat="1">
      <c r="A359" s="14"/>
      <c r="B359" s="267"/>
      <c r="C359" s="268"/>
      <c r="D359" s="241" t="s">
        <v>212</v>
      </c>
      <c r="E359" s="269" t="s">
        <v>1</v>
      </c>
      <c r="F359" s="270" t="s">
        <v>265</v>
      </c>
      <c r="G359" s="268"/>
      <c r="H359" s="271">
        <v>90.409999999999997</v>
      </c>
      <c r="I359" s="272"/>
      <c r="J359" s="268"/>
      <c r="K359" s="268"/>
      <c r="L359" s="273"/>
      <c r="M359" s="274"/>
      <c r="N359" s="275"/>
      <c r="O359" s="275"/>
      <c r="P359" s="275"/>
      <c r="Q359" s="275"/>
      <c r="R359" s="275"/>
      <c r="S359" s="275"/>
      <c r="T359" s="276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77" t="s">
        <v>212</v>
      </c>
      <c r="AU359" s="277" t="s">
        <v>83</v>
      </c>
      <c r="AV359" s="14" t="s">
        <v>203</v>
      </c>
      <c r="AW359" s="14" t="s">
        <v>31</v>
      </c>
      <c r="AX359" s="14" t="s">
        <v>81</v>
      </c>
      <c r="AY359" s="277" t="s">
        <v>195</v>
      </c>
    </row>
    <row r="360" s="2" customFormat="1">
      <c r="A360" s="39"/>
      <c r="B360" s="40"/>
      <c r="C360" s="228" t="s">
        <v>614</v>
      </c>
      <c r="D360" s="228" t="s">
        <v>198</v>
      </c>
      <c r="E360" s="229" t="s">
        <v>615</v>
      </c>
      <c r="F360" s="230" t="s">
        <v>616</v>
      </c>
      <c r="G360" s="231" t="s">
        <v>234</v>
      </c>
      <c r="H360" s="232">
        <v>43.799999999999997</v>
      </c>
      <c r="I360" s="233"/>
      <c r="J360" s="234">
        <f>ROUND(I360*H360,2)</f>
        <v>0</v>
      </c>
      <c r="K360" s="230" t="s">
        <v>202</v>
      </c>
      <c r="L360" s="45"/>
      <c r="M360" s="235" t="s">
        <v>1</v>
      </c>
      <c r="N360" s="236" t="s">
        <v>39</v>
      </c>
      <c r="O360" s="92"/>
      <c r="P360" s="237">
        <f>O360*H360</f>
        <v>0</v>
      </c>
      <c r="Q360" s="237">
        <v>0</v>
      </c>
      <c r="R360" s="237">
        <f>Q360*H360</f>
        <v>0</v>
      </c>
      <c r="S360" s="237">
        <v>0</v>
      </c>
      <c r="T360" s="238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39" t="s">
        <v>241</v>
      </c>
      <c r="AT360" s="239" t="s">
        <v>198</v>
      </c>
      <c r="AU360" s="239" t="s">
        <v>83</v>
      </c>
      <c r="AY360" s="18" t="s">
        <v>195</v>
      </c>
      <c r="BE360" s="240">
        <f>IF(N360="základní",J360,0)</f>
        <v>0</v>
      </c>
      <c r="BF360" s="240">
        <f>IF(N360="snížená",J360,0)</f>
        <v>0</v>
      </c>
      <c r="BG360" s="240">
        <f>IF(N360="zákl. přenesená",J360,0)</f>
        <v>0</v>
      </c>
      <c r="BH360" s="240">
        <f>IF(N360="sníž. přenesená",J360,0)</f>
        <v>0</v>
      </c>
      <c r="BI360" s="240">
        <f>IF(N360="nulová",J360,0)</f>
        <v>0</v>
      </c>
      <c r="BJ360" s="18" t="s">
        <v>81</v>
      </c>
      <c r="BK360" s="240">
        <f>ROUND(I360*H360,2)</f>
        <v>0</v>
      </c>
      <c r="BL360" s="18" t="s">
        <v>241</v>
      </c>
      <c r="BM360" s="239" t="s">
        <v>617</v>
      </c>
    </row>
    <row r="361" s="2" customFormat="1">
      <c r="A361" s="39"/>
      <c r="B361" s="40"/>
      <c r="C361" s="41"/>
      <c r="D361" s="241" t="s">
        <v>205</v>
      </c>
      <c r="E361" s="41"/>
      <c r="F361" s="242" t="s">
        <v>618</v>
      </c>
      <c r="G361" s="41"/>
      <c r="H361" s="41"/>
      <c r="I361" s="243"/>
      <c r="J361" s="41"/>
      <c r="K361" s="41"/>
      <c r="L361" s="45"/>
      <c r="M361" s="244"/>
      <c r="N361" s="245"/>
      <c r="O361" s="92"/>
      <c r="P361" s="92"/>
      <c r="Q361" s="92"/>
      <c r="R361" s="92"/>
      <c r="S361" s="92"/>
      <c r="T361" s="93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T361" s="18" t="s">
        <v>205</v>
      </c>
      <c r="AU361" s="18" t="s">
        <v>83</v>
      </c>
    </row>
    <row r="362" s="13" customFormat="1">
      <c r="A362" s="13"/>
      <c r="B362" s="246"/>
      <c r="C362" s="247"/>
      <c r="D362" s="241" t="s">
        <v>212</v>
      </c>
      <c r="E362" s="248" t="s">
        <v>1</v>
      </c>
      <c r="F362" s="249" t="s">
        <v>619</v>
      </c>
      <c r="G362" s="247"/>
      <c r="H362" s="250">
        <v>43.799999999999997</v>
      </c>
      <c r="I362" s="251"/>
      <c r="J362" s="247"/>
      <c r="K362" s="247"/>
      <c r="L362" s="252"/>
      <c r="M362" s="253"/>
      <c r="N362" s="254"/>
      <c r="O362" s="254"/>
      <c r="P362" s="254"/>
      <c r="Q362" s="254"/>
      <c r="R362" s="254"/>
      <c r="S362" s="254"/>
      <c r="T362" s="25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6" t="s">
        <v>212</v>
      </c>
      <c r="AU362" s="256" t="s">
        <v>83</v>
      </c>
      <c r="AV362" s="13" t="s">
        <v>83</v>
      </c>
      <c r="AW362" s="13" t="s">
        <v>31</v>
      </c>
      <c r="AX362" s="13" t="s">
        <v>81</v>
      </c>
      <c r="AY362" s="256" t="s">
        <v>195</v>
      </c>
    </row>
    <row r="363" s="2" customFormat="1" ht="14.5" customHeight="1">
      <c r="A363" s="39"/>
      <c r="B363" s="40"/>
      <c r="C363" s="228" t="s">
        <v>620</v>
      </c>
      <c r="D363" s="228" t="s">
        <v>198</v>
      </c>
      <c r="E363" s="229" t="s">
        <v>621</v>
      </c>
      <c r="F363" s="230" t="s">
        <v>622</v>
      </c>
      <c r="G363" s="231" t="s">
        <v>216</v>
      </c>
      <c r="H363" s="232">
        <v>94.519999999999996</v>
      </c>
      <c r="I363" s="233"/>
      <c r="J363" s="234">
        <f>ROUND(I363*H363,2)</f>
        <v>0</v>
      </c>
      <c r="K363" s="230" t="s">
        <v>202</v>
      </c>
      <c r="L363" s="45"/>
      <c r="M363" s="235" t="s">
        <v>1</v>
      </c>
      <c r="N363" s="236" t="s">
        <v>39</v>
      </c>
      <c r="O363" s="92"/>
      <c r="P363" s="237">
        <f>O363*H363</f>
        <v>0</v>
      </c>
      <c r="Q363" s="237">
        <v>0.00013999999999999999</v>
      </c>
      <c r="R363" s="237">
        <f>Q363*H363</f>
        <v>0.013232799999999998</v>
      </c>
      <c r="S363" s="237">
        <v>0</v>
      </c>
      <c r="T363" s="238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39" t="s">
        <v>241</v>
      </c>
      <c r="AT363" s="239" t="s">
        <v>198</v>
      </c>
      <c r="AU363" s="239" t="s">
        <v>83</v>
      </c>
      <c r="AY363" s="18" t="s">
        <v>195</v>
      </c>
      <c r="BE363" s="240">
        <f>IF(N363="základní",J363,0)</f>
        <v>0</v>
      </c>
      <c r="BF363" s="240">
        <f>IF(N363="snížená",J363,0)</f>
        <v>0</v>
      </c>
      <c r="BG363" s="240">
        <f>IF(N363="zákl. přenesená",J363,0)</f>
        <v>0</v>
      </c>
      <c r="BH363" s="240">
        <f>IF(N363="sníž. přenesená",J363,0)</f>
        <v>0</v>
      </c>
      <c r="BI363" s="240">
        <f>IF(N363="nulová",J363,0)</f>
        <v>0</v>
      </c>
      <c r="BJ363" s="18" t="s">
        <v>81</v>
      </c>
      <c r="BK363" s="240">
        <f>ROUND(I363*H363,2)</f>
        <v>0</v>
      </c>
      <c r="BL363" s="18" t="s">
        <v>241</v>
      </c>
      <c r="BM363" s="239" t="s">
        <v>623</v>
      </c>
    </row>
    <row r="364" s="2" customFormat="1">
      <c r="A364" s="39"/>
      <c r="B364" s="40"/>
      <c r="C364" s="41"/>
      <c r="D364" s="241" t="s">
        <v>205</v>
      </c>
      <c r="E364" s="41"/>
      <c r="F364" s="242" t="s">
        <v>624</v>
      </c>
      <c r="G364" s="41"/>
      <c r="H364" s="41"/>
      <c r="I364" s="243"/>
      <c r="J364" s="41"/>
      <c r="K364" s="41"/>
      <c r="L364" s="45"/>
      <c r="M364" s="244"/>
      <c r="N364" s="245"/>
      <c r="O364" s="92"/>
      <c r="P364" s="92"/>
      <c r="Q364" s="92"/>
      <c r="R364" s="92"/>
      <c r="S364" s="92"/>
      <c r="T364" s="93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205</v>
      </c>
      <c r="AU364" s="18" t="s">
        <v>83</v>
      </c>
    </row>
    <row r="365" s="13" customFormat="1">
      <c r="A365" s="13"/>
      <c r="B365" s="246"/>
      <c r="C365" s="247"/>
      <c r="D365" s="241" t="s">
        <v>212</v>
      </c>
      <c r="E365" s="248" t="s">
        <v>1</v>
      </c>
      <c r="F365" s="249" t="s">
        <v>625</v>
      </c>
      <c r="G365" s="247"/>
      <c r="H365" s="250">
        <v>94.519999999999996</v>
      </c>
      <c r="I365" s="251"/>
      <c r="J365" s="247"/>
      <c r="K365" s="247"/>
      <c r="L365" s="252"/>
      <c r="M365" s="253"/>
      <c r="N365" s="254"/>
      <c r="O365" s="254"/>
      <c r="P365" s="254"/>
      <c r="Q365" s="254"/>
      <c r="R365" s="254"/>
      <c r="S365" s="254"/>
      <c r="T365" s="255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6" t="s">
        <v>212</v>
      </c>
      <c r="AU365" s="256" t="s">
        <v>83</v>
      </c>
      <c r="AV365" s="13" t="s">
        <v>83</v>
      </c>
      <c r="AW365" s="13" t="s">
        <v>31</v>
      </c>
      <c r="AX365" s="13" t="s">
        <v>81</v>
      </c>
      <c r="AY365" s="256" t="s">
        <v>195</v>
      </c>
    </row>
    <row r="366" s="2" customFormat="1">
      <c r="A366" s="39"/>
      <c r="B366" s="40"/>
      <c r="C366" s="228" t="s">
        <v>626</v>
      </c>
      <c r="D366" s="228" t="s">
        <v>198</v>
      </c>
      <c r="E366" s="229" t="s">
        <v>627</v>
      </c>
      <c r="F366" s="230" t="s">
        <v>628</v>
      </c>
      <c r="G366" s="231" t="s">
        <v>305</v>
      </c>
      <c r="H366" s="232">
        <v>0.14099999999999999</v>
      </c>
      <c r="I366" s="233"/>
      <c r="J366" s="234">
        <f>ROUND(I366*H366,2)</f>
        <v>0</v>
      </c>
      <c r="K366" s="230" t="s">
        <v>202</v>
      </c>
      <c r="L366" s="45"/>
      <c r="M366" s="235" t="s">
        <v>1</v>
      </c>
      <c r="N366" s="236" t="s">
        <v>39</v>
      </c>
      <c r="O366" s="92"/>
      <c r="P366" s="237">
        <f>O366*H366</f>
        <v>0</v>
      </c>
      <c r="Q366" s="237">
        <v>0</v>
      </c>
      <c r="R366" s="237">
        <f>Q366*H366</f>
        <v>0</v>
      </c>
      <c r="S366" s="237">
        <v>0</v>
      </c>
      <c r="T366" s="238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39" t="s">
        <v>241</v>
      </c>
      <c r="AT366" s="239" t="s">
        <v>198</v>
      </c>
      <c r="AU366" s="239" t="s">
        <v>83</v>
      </c>
      <c r="AY366" s="18" t="s">
        <v>195</v>
      </c>
      <c r="BE366" s="240">
        <f>IF(N366="základní",J366,0)</f>
        <v>0</v>
      </c>
      <c r="BF366" s="240">
        <f>IF(N366="snížená",J366,0)</f>
        <v>0</v>
      </c>
      <c r="BG366" s="240">
        <f>IF(N366="zákl. přenesená",J366,0)</f>
        <v>0</v>
      </c>
      <c r="BH366" s="240">
        <f>IF(N366="sníž. přenesená",J366,0)</f>
        <v>0</v>
      </c>
      <c r="BI366" s="240">
        <f>IF(N366="nulová",J366,0)</f>
        <v>0</v>
      </c>
      <c r="BJ366" s="18" t="s">
        <v>81</v>
      </c>
      <c r="BK366" s="240">
        <f>ROUND(I366*H366,2)</f>
        <v>0</v>
      </c>
      <c r="BL366" s="18" t="s">
        <v>241</v>
      </c>
      <c r="BM366" s="239" t="s">
        <v>629</v>
      </c>
    </row>
    <row r="367" s="2" customFormat="1">
      <c r="A367" s="39"/>
      <c r="B367" s="40"/>
      <c r="C367" s="41"/>
      <c r="D367" s="241" t="s">
        <v>205</v>
      </c>
      <c r="E367" s="41"/>
      <c r="F367" s="242" t="s">
        <v>630</v>
      </c>
      <c r="G367" s="41"/>
      <c r="H367" s="41"/>
      <c r="I367" s="243"/>
      <c r="J367" s="41"/>
      <c r="K367" s="41"/>
      <c r="L367" s="45"/>
      <c r="M367" s="244"/>
      <c r="N367" s="245"/>
      <c r="O367" s="92"/>
      <c r="P367" s="92"/>
      <c r="Q367" s="92"/>
      <c r="R367" s="92"/>
      <c r="S367" s="92"/>
      <c r="T367" s="93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T367" s="18" t="s">
        <v>205</v>
      </c>
      <c r="AU367" s="18" t="s">
        <v>83</v>
      </c>
    </row>
    <row r="368" s="12" customFormat="1" ht="22.8" customHeight="1">
      <c r="A368" s="12"/>
      <c r="B368" s="212"/>
      <c r="C368" s="213"/>
      <c r="D368" s="214" t="s">
        <v>73</v>
      </c>
      <c r="E368" s="226" t="s">
        <v>631</v>
      </c>
      <c r="F368" s="226" t="s">
        <v>632</v>
      </c>
      <c r="G368" s="213"/>
      <c r="H368" s="213"/>
      <c r="I368" s="216"/>
      <c r="J368" s="227">
        <f>BK368</f>
        <v>0</v>
      </c>
      <c r="K368" s="213"/>
      <c r="L368" s="218"/>
      <c r="M368" s="219"/>
      <c r="N368" s="220"/>
      <c r="O368" s="220"/>
      <c r="P368" s="221">
        <f>SUM(P369:P442)</f>
        <v>0</v>
      </c>
      <c r="Q368" s="220"/>
      <c r="R368" s="221">
        <f>SUM(R369:R442)</f>
        <v>2.5564437500000006</v>
      </c>
      <c r="S368" s="220"/>
      <c r="T368" s="222">
        <f>SUM(T369:T442)</f>
        <v>0.076800000000000007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R368" s="223" t="s">
        <v>83</v>
      </c>
      <c r="AT368" s="224" t="s">
        <v>73</v>
      </c>
      <c r="AU368" s="224" t="s">
        <v>81</v>
      </c>
      <c r="AY368" s="223" t="s">
        <v>195</v>
      </c>
      <c r="BK368" s="225">
        <f>SUM(BK369:BK442)</f>
        <v>0</v>
      </c>
    </row>
    <row r="369" s="2" customFormat="1" ht="14.5" customHeight="1">
      <c r="A369" s="39"/>
      <c r="B369" s="40"/>
      <c r="C369" s="228" t="s">
        <v>633</v>
      </c>
      <c r="D369" s="228" t="s">
        <v>198</v>
      </c>
      <c r="E369" s="229" t="s">
        <v>634</v>
      </c>
      <c r="F369" s="230" t="s">
        <v>635</v>
      </c>
      <c r="G369" s="231" t="s">
        <v>234</v>
      </c>
      <c r="H369" s="232">
        <v>352.976</v>
      </c>
      <c r="I369" s="233"/>
      <c r="J369" s="234">
        <f>ROUND(I369*H369,2)</f>
        <v>0</v>
      </c>
      <c r="K369" s="230" t="s">
        <v>202</v>
      </c>
      <c r="L369" s="45"/>
      <c r="M369" s="235" t="s">
        <v>1</v>
      </c>
      <c r="N369" s="236" t="s">
        <v>39</v>
      </c>
      <c r="O369" s="92"/>
      <c r="P369" s="237">
        <f>O369*H369</f>
        <v>0</v>
      </c>
      <c r="Q369" s="237">
        <v>0</v>
      </c>
      <c r="R369" s="237">
        <f>Q369*H369</f>
        <v>0</v>
      </c>
      <c r="S369" s="237">
        <v>0</v>
      </c>
      <c r="T369" s="238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39" t="s">
        <v>241</v>
      </c>
      <c r="AT369" s="239" t="s">
        <v>198</v>
      </c>
      <c r="AU369" s="239" t="s">
        <v>83</v>
      </c>
      <c r="AY369" s="18" t="s">
        <v>195</v>
      </c>
      <c r="BE369" s="240">
        <f>IF(N369="základní",J369,0)</f>
        <v>0</v>
      </c>
      <c r="BF369" s="240">
        <f>IF(N369="snížená",J369,0)</f>
        <v>0</v>
      </c>
      <c r="BG369" s="240">
        <f>IF(N369="zákl. přenesená",J369,0)</f>
        <v>0</v>
      </c>
      <c r="BH369" s="240">
        <f>IF(N369="sníž. přenesená",J369,0)</f>
        <v>0</v>
      </c>
      <c r="BI369" s="240">
        <f>IF(N369="nulová",J369,0)</f>
        <v>0</v>
      </c>
      <c r="BJ369" s="18" t="s">
        <v>81</v>
      </c>
      <c r="BK369" s="240">
        <f>ROUND(I369*H369,2)</f>
        <v>0</v>
      </c>
      <c r="BL369" s="18" t="s">
        <v>241</v>
      </c>
      <c r="BM369" s="239" t="s">
        <v>636</v>
      </c>
    </row>
    <row r="370" s="2" customFormat="1">
      <c r="A370" s="39"/>
      <c r="B370" s="40"/>
      <c r="C370" s="41"/>
      <c r="D370" s="241" t="s">
        <v>205</v>
      </c>
      <c r="E370" s="41"/>
      <c r="F370" s="242" t="s">
        <v>637</v>
      </c>
      <c r="G370" s="41"/>
      <c r="H370" s="41"/>
      <c r="I370" s="243"/>
      <c r="J370" s="41"/>
      <c r="K370" s="41"/>
      <c r="L370" s="45"/>
      <c r="M370" s="244"/>
      <c r="N370" s="245"/>
      <c r="O370" s="92"/>
      <c r="P370" s="92"/>
      <c r="Q370" s="92"/>
      <c r="R370" s="92"/>
      <c r="S370" s="92"/>
      <c r="T370" s="93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T370" s="18" t="s">
        <v>205</v>
      </c>
      <c r="AU370" s="18" t="s">
        <v>83</v>
      </c>
    </row>
    <row r="371" s="13" customFormat="1">
      <c r="A371" s="13"/>
      <c r="B371" s="246"/>
      <c r="C371" s="247"/>
      <c r="D371" s="241" t="s">
        <v>212</v>
      </c>
      <c r="E371" s="248" t="s">
        <v>1</v>
      </c>
      <c r="F371" s="249" t="s">
        <v>638</v>
      </c>
      <c r="G371" s="247"/>
      <c r="H371" s="250">
        <v>352.976</v>
      </c>
      <c r="I371" s="251"/>
      <c r="J371" s="247"/>
      <c r="K371" s="247"/>
      <c r="L371" s="252"/>
      <c r="M371" s="253"/>
      <c r="N371" s="254"/>
      <c r="O371" s="254"/>
      <c r="P371" s="254"/>
      <c r="Q371" s="254"/>
      <c r="R371" s="254"/>
      <c r="S371" s="254"/>
      <c r="T371" s="255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6" t="s">
        <v>212</v>
      </c>
      <c r="AU371" s="256" t="s">
        <v>83</v>
      </c>
      <c r="AV371" s="13" t="s">
        <v>83</v>
      </c>
      <c r="AW371" s="13" t="s">
        <v>31</v>
      </c>
      <c r="AX371" s="13" t="s">
        <v>81</v>
      </c>
      <c r="AY371" s="256" t="s">
        <v>195</v>
      </c>
    </row>
    <row r="372" s="2" customFormat="1">
      <c r="A372" s="39"/>
      <c r="B372" s="40"/>
      <c r="C372" s="257" t="s">
        <v>639</v>
      </c>
      <c r="D372" s="257" t="s">
        <v>246</v>
      </c>
      <c r="E372" s="258" t="s">
        <v>640</v>
      </c>
      <c r="F372" s="259" t="s">
        <v>641</v>
      </c>
      <c r="G372" s="260" t="s">
        <v>209</v>
      </c>
      <c r="H372" s="261">
        <v>0.93200000000000005</v>
      </c>
      <c r="I372" s="262"/>
      <c r="J372" s="263">
        <f>ROUND(I372*H372,2)</f>
        <v>0</v>
      </c>
      <c r="K372" s="259" t="s">
        <v>202</v>
      </c>
      <c r="L372" s="264"/>
      <c r="M372" s="265" t="s">
        <v>1</v>
      </c>
      <c r="N372" s="266" t="s">
        <v>39</v>
      </c>
      <c r="O372" s="92"/>
      <c r="P372" s="237">
        <f>O372*H372</f>
        <v>0</v>
      </c>
      <c r="Q372" s="237">
        <v>0.55000000000000004</v>
      </c>
      <c r="R372" s="237">
        <f>Q372*H372</f>
        <v>0.51260000000000006</v>
      </c>
      <c r="S372" s="237">
        <v>0</v>
      </c>
      <c r="T372" s="238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39" t="s">
        <v>249</v>
      </c>
      <c r="AT372" s="239" t="s">
        <v>246</v>
      </c>
      <c r="AU372" s="239" t="s">
        <v>83</v>
      </c>
      <c r="AY372" s="18" t="s">
        <v>195</v>
      </c>
      <c r="BE372" s="240">
        <f>IF(N372="základní",J372,0)</f>
        <v>0</v>
      </c>
      <c r="BF372" s="240">
        <f>IF(N372="snížená",J372,0)</f>
        <v>0</v>
      </c>
      <c r="BG372" s="240">
        <f>IF(N372="zákl. přenesená",J372,0)</f>
        <v>0</v>
      </c>
      <c r="BH372" s="240">
        <f>IF(N372="sníž. přenesená",J372,0)</f>
        <v>0</v>
      </c>
      <c r="BI372" s="240">
        <f>IF(N372="nulová",J372,0)</f>
        <v>0</v>
      </c>
      <c r="BJ372" s="18" t="s">
        <v>81</v>
      </c>
      <c r="BK372" s="240">
        <f>ROUND(I372*H372,2)</f>
        <v>0</v>
      </c>
      <c r="BL372" s="18" t="s">
        <v>241</v>
      </c>
      <c r="BM372" s="239" t="s">
        <v>642</v>
      </c>
    </row>
    <row r="373" s="2" customFormat="1">
      <c r="A373" s="39"/>
      <c r="B373" s="40"/>
      <c r="C373" s="41"/>
      <c r="D373" s="241" t="s">
        <v>205</v>
      </c>
      <c r="E373" s="41"/>
      <c r="F373" s="242" t="s">
        <v>641</v>
      </c>
      <c r="G373" s="41"/>
      <c r="H373" s="41"/>
      <c r="I373" s="243"/>
      <c r="J373" s="41"/>
      <c r="K373" s="41"/>
      <c r="L373" s="45"/>
      <c r="M373" s="244"/>
      <c r="N373" s="245"/>
      <c r="O373" s="92"/>
      <c r="P373" s="92"/>
      <c r="Q373" s="92"/>
      <c r="R373" s="92"/>
      <c r="S373" s="92"/>
      <c r="T373" s="93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T373" s="18" t="s">
        <v>205</v>
      </c>
      <c r="AU373" s="18" t="s">
        <v>83</v>
      </c>
    </row>
    <row r="374" s="13" customFormat="1">
      <c r="A374" s="13"/>
      <c r="B374" s="246"/>
      <c r="C374" s="247"/>
      <c r="D374" s="241" t="s">
        <v>212</v>
      </c>
      <c r="E374" s="248" t="s">
        <v>1</v>
      </c>
      <c r="F374" s="249" t="s">
        <v>643</v>
      </c>
      <c r="G374" s="247"/>
      <c r="H374" s="250">
        <v>0.93200000000000005</v>
      </c>
      <c r="I374" s="251"/>
      <c r="J374" s="247"/>
      <c r="K374" s="247"/>
      <c r="L374" s="252"/>
      <c r="M374" s="253"/>
      <c r="N374" s="254"/>
      <c r="O374" s="254"/>
      <c r="P374" s="254"/>
      <c r="Q374" s="254"/>
      <c r="R374" s="254"/>
      <c r="S374" s="254"/>
      <c r="T374" s="255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6" t="s">
        <v>212</v>
      </c>
      <c r="AU374" s="256" t="s">
        <v>83</v>
      </c>
      <c r="AV374" s="13" t="s">
        <v>83</v>
      </c>
      <c r="AW374" s="13" t="s">
        <v>31</v>
      </c>
      <c r="AX374" s="13" t="s">
        <v>81</v>
      </c>
      <c r="AY374" s="256" t="s">
        <v>195</v>
      </c>
    </row>
    <row r="375" s="2" customFormat="1">
      <c r="A375" s="39"/>
      <c r="B375" s="40"/>
      <c r="C375" s="228" t="s">
        <v>644</v>
      </c>
      <c r="D375" s="228" t="s">
        <v>198</v>
      </c>
      <c r="E375" s="229" t="s">
        <v>645</v>
      </c>
      <c r="F375" s="230" t="s">
        <v>646</v>
      </c>
      <c r="G375" s="231" t="s">
        <v>201</v>
      </c>
      <c r="H375" s="232">
        <v>3</v>
      </c>
      <c r="I375" s="233"/>
      <c r="J375" s="234">
        <f>ROUND(I375*H375,2)</f>
        <v>0</v>
      </c>
      <c r="K375" s="230" t="s">
        <v>1</v>
      </c>
      <c r="L375" s="45"/>
      <c r="M375" s="235" t="s">
        <v>1</v>
      </c>
      <c r="N375" s="236" t="s">
        <v>39</v>
      </c>
      <c r="O375" s="92"/>
      <c r="P375" s="237">
        <f>O375*H375</f>
        <v>0</v>
      </c>
      <c r="Q375" s="237">
        <v>0.41999999999999998</v>
      </c>
      <c r="R375" s="237">
        <f>Q375*H375</f>
        <v>1.26</v>
      </c>
      <c r="S375" s="237">
        <v>0</v>
      </c>
      <c r="T375" s="238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39" t="s">
        <v>241</v>
      </c>
      <c r="AT375" s="239" t="s">
        <v>198</v>
      </c>
      <c r="AU375" s="239" t="s">
        <v>83</v>
      </c>
      <c r="AY375" s="18" t="s">
        <v>195</v>
      </c>
      <c r="BE375" s="240">
        <f>IF(N375="základní",J375,0)</f>
        <v>0</v>
      </c>
      <c r="BF375" s="240">
        <f>IF(N375="snížená",J375,0)</f>
        <v>0</v>
      </c>
      <c r="BG375" s="240">
        <f>IF(N375="zákl. přenesená",J375,0)</f>
        <v>0</v>
      </c>
      <c r="BH375" s="240">
        <f>IF(N375="sníž. přenesená",J375,0)</f>
        <v>0</v>
      </c>
      <c r="BI375" s="240">
        <f>IF(N375="nulová",J375,0)</f>
        <v>0</v>
      </c>
      <c r="BJ375" s="18" t="s">
        <v>81</v>
      </c>
      <c r="BK375" s="240">
        <f>ROUND(I375*H375,2)</f>
        <v>0</v>
      </c>
      <c r="BL375" s="18" t="s">
        <v>241</v>
      </c>
      <c r="BM375" s="239" t="s">
        <v>647</v>
      </c>
    </row>
    <row r="376" s="2" customFormat="1">
      <c r="A376" s="39"/>
      <c r="B376" s="40"/>
      <c r="C376" s="41"/>
      <c r="D376" s="241" t="s">
        <v>205</v>
      </c>
      <c r="E376" s="41"/>
      <c r="F376" s="242" t="s">
        <v>646</v>
      </c>
      <c r="G376" s="41"/>
      <c r="H376" s="41"/>
      <c r="I376" s="243"/>
      <c r="J376" s="41"/>
      <c r="K376" s="41"/>
      <c r="L376" s="45"/>
      <c r="M376" s="244"/>
      <c r="N376" s="245"/>
      <c r="O376" s="92"/>
      <c r="P376" s="92"/>
      <c r="Q376" s="92"/>
      <c r="R376" s="92"/>
      <c r="S376" s="92"/>
      <c r="T376" s="93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T376" s="18" t="s">
        <v>205</v>
      </c>
      <c r="AU376" s="18" t="s">
        <v>83</v>
      </c>
    </row>
    <row r="377" s="2" customFormat="1" ht="31" customHeight="1">
      <c r="A377" s="39"/>
      <c r="B377" s="40"/>
      <c r="C377" s="228" t="s">
        <v>648</v>
      </c>
      <c r="D377" s="228" t="s">
        <v>198</v>
      </c>
      <c r="E377" s="229" t="s">
        <v>649</v>
      </c>
      <c r="F377" s="230" t="s">
        <v>650</v>
      </c>
      <c r="G377" s="231" t="s">
        <v>216</v>
      </c>
      <c r="H377" s="232">
        <v>5.625</v>
      </c>
      <c r="I377" s="233"/>
      <c r="J377" s="234">
        <f>ROUND(I377*H377,2)</f>
        <v>0</v>
      </c>
      <c r="K377" s="230" t="s">
        <v>202</v>
      </c>
      <c r="L377" s="45"/>
      <c r="M377" s="235" t="s">
        <v>1</v>
      </c>
      <c r="N377" s="236" t="s">
        <v>39</v>
      </c>
      <c r="O377" s="92"/>
      <c r="P377" s="237">
        <f>O377*H377</f>
        <v>0</v>
      </c>
      <c r="Q377" s="237">
        <v>0.00025999999999999998</v>
      </c>
      <c r="R377" s="237">
        <f>Q377*H377</f>
        <v>0.0014624999999999998</v>
      </c>
      <c r="S377" s="237">
        <v>0</v>
      </c>
      <c r="T377" s="238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39" t="s">
        <v>241</v>
      </c>
      <c r="AT377" s="239" t="s">
        <v>198</v>
      </c>
      <c r="AU377" s="239" t="s">
        <v>83</v>
      </c>
      <c r="AY377" s="18" t="s">
        <v>195</v>
      </c>
      <c r="BE377" s="240">
        <f>IF(N377="základní",J377,0)</f>
        <v>0</v>
      </c>
      <c r="BF377" s="240">
        <f>IF(N377="snížená",J377,0)</f>
        <v>0</v>
      </c>
      <c r="BG377" s="240">
        <f>IF(N377="zákl. přenesená",J377,0)</f>
        <v>0</v>
      </c>
      <c r="BH377" s="240">
        <f>IF(N377="sníž. přenesená",J377,0)</f>
        <v>0</v>
      </c>
      <c r="BI377" s="240">
        <f>IF(N377="nulová",J377,0)</f>
        <v>0</v>
      </c>
      <c r="BJ377" s="18" t="s">
        <v>81</v>
      </c>
      <c r="BK377" s="240">
        <f>ROUND(I377*H377,2)</f>
        <v>0</v>
      </c>
      <c r="BL377" s="18" t="s">
        <v>241</v>
      </c>
      <c r="BM377" s="239" t="s">
        <v>651</v>
      </c>
    </row>
    <row r="378" s="2" customFormat="1">
      <c r="A378" s="39"/>
      <c r="B378" s="40"/>
      <c r="C378" s="41"/>
      <c r="D378" s="241" t="s">
        <v>205</v>
      </c>
      <c r="E378" s="41"/>
      <c r="F378" s="242" t="s">
        <v>652</v>
      </c>
      <c r="G378" s="41"/>
      <c r="H378" s="41"/>
      <c r="I378" s="243"/>
      <c r="J378" s="41"/>
      <c r="K378" s="41"/>
      <c r="L378" s="45"/>
      <c r="M378" s="244"/>
      <c r="N378" s="245"/>
      <c r="O378" s="92"/>
      <c r="P378" s="92"/>
      <c r="Q378" s="92"/>
      <c r="R378" s="92"/>
      <c r="S378" s="92"/>
      <c r="T378" s="93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T378" s="18" t="s">
        <v>205</v>
      </c>
      <c r="AU378" s="18" t="s">
        <v>83</v>
      </c>
    </row>
    <row r="379" s="13" customFormat="1">
      <c r="A379" s="13"/>
      <c r="B379" s="246"/>
      <c r="C379" s="247"/>
      <c r="D379" s="241" t="s">
        <v>212</v>
      </c>
      <c r="E379" s="248" t="s">
        <v>124</v>
      </c>
      <c r="F379" s="249" t="s">
        <v>653</v>
      </c>
      <c r="G379" s="247"/>
      <c r="H379" s="250">
        <v>5.625</v>
      </c>
      <c r="I379" s="251"/>
      <c r="J379" s="247"/>
      <c r="K379" s="247"/>
      <c r="L379" s="252"/>
      <c r="M379" s="253"/>
      <c r="N379" s="254"/>
      <c r="O379" s="254"/>
      <c r="P379" s="254"/>
      <c r="Q379" s="254"/>
      <c r="R379" s="254"/>
      <c r="S379" s="254"/>
      <c r="T379" s="255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6" t="s">
        <v>212</v>
      </c>
      <c r="AU379" s="256" t="s">
        <v>83</v>
      </c>
      <c r="AV379" s="13" t="s">
        <v>83</v>
      </c>
      <c r="AW379" s="13" t="s">
        <v>31</v>
      </c>
      <c r="AX379" s="13" t="s">
        <v>81</v>
      </c>
      <c r="AY379" s="256" t="s">
        <v>195</v>
      </c>
    </row>
    <row r="380" s="2" customFormat="1">
      <c r="A380" s="39"/>
      <c r="B380" s="40"/>
      <c r="C380" s="257" t="s">
        <v>654</v>
      </c>
      <c r="D380" s="257" t="s">
        <v>246</v>
      </c>
      <c r="E380" s="258" t="s">
        <v>655</v>
      </c>
      <c r="F380" s="259" t="s">
        <v>656</v>
      </c>
      <c r="G380" s="260" t="s">
        <v>216</v>
      </c>
      <c r="H380" s="261">
        <v>5.625</v>
      </c>
      <c r="I380" s="262"/>
      <c r="J380" s="263">
        <f>ROUND(I380*H380,2)</f>
        <v>0</v>
      </c>
      <c r="K380" s="259" t="s">
        <v>202</v>
      </c>
      <c r="L380" s="264"/>
      <c r="M380" s="265" t="s">
        <v>1</v>
      </c>
      <c r="N380" s="266" t="s">
        <v>39</v>
      </c>
      <c r="O380" s="92"/>
      <c r="P380" s="237">
        <f>O380*H380</f>
        <v>0</v>
      </c>
      <c r="Q380" s="237">
        <v>0.029170000000000001</v>
      </c>
      <c r="R380" s="237">
        <f>Q380*H380</f>
        <v>0.16408125000000001</v>
      </c>
      <c r="S380" s="237">
        <v>0</v>
      </c>
      <c r="T380" s="238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39" t="s">
        <v>249</v>
      </c>
      <c r="AT380" s="239" t="s">
        <v>246</v>
      </c>
      <c r="AU380" s="239" t="s">
        <v>83</v>
      </c>
      <c r="AY380" s="18" t="s">
        <v>195</v>
      </c>
      <c r="BE380" s="240">
        <f>IF(N380="základní",J380,0)</f>
        <v>0</v>
      </c>
      <c r="BF380" s="240">
        <f>IF(N380="snížená",J380,0)</f>
        <v>0</v>
      </c>
      <c r="BG380" s="240">
        <f>IF(N380="zákl. přenesená",J380,0)</f>
        <v>0</v>
      </c>
      <c r="BH380" s="240">
        <f>IF(N380="sníž. přenesená",J380,0)</f>
        <v>0</v>
      </c>
      <c r="BI380" s="240">
        <f>IF(N380="nulová",J380,0)</f>
        <v>0</v>
      </c>
      <c r="BJ380" s="18" t="s">
        <v>81</v>
      </c>
      <c r="BK380" s="240">
        <f>ROUND(I380*H380,2)</f>
        <v>0</v>
      </c>
      <c r="BL380" s="18" t="s">
        <v>241</v>
      </c>
      <c r="BM380" s="239" t="s">
        <v>657</v>
      </c>
    </row>
    <row r="381" s="2" customFormat="1">
      <c r="A381" s="39"/>
      <c r="B381" s="40"/>
      <c r="C381" s="41"/>
      <c r="D381" s="241" t="s">
        <v>205</v>
      </c>
      <c r="E381" s="41"/>
      <c r="F381" s="242" t="s">
        <v>656</v>
      </c>
      <c r="G381" s="41"/>
      <c r="H381" s="41"/>
      <c r="I381" s="243"/>
      <c r="J381" s="41"/>
      <c r="K381" s="41"/>
      <c r="L381" s="45"/>
      <c r="M381" s="244"/>
      <c r="N381" s="245"/>
      <c r="O381" s="92"/>
      <c r="P381" s="92"/>
      <c r="Q381" s="92"/>
      <c r="R381" s="92"/>
      <c r="S381" s="92"/>
      <c r="T381" s="93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T381" s="18" t="s">
        <v>205</v>
      </c>
      <c r="AU381" s="18" t="s">
        <v>83</v>
      </c>
    </row>
    <row r="382" s="13" customFormat="1">
      <c r="A382" s="13"/>
      <c r="B382" s="246"/>
      <c r="C382" s="247"/>
      <c r="D382" s="241" t="s">
        <v>212</v>
      </c>
      <c r="E382" s="248" t="s">
        <v>1</v>
      </c>
      <c r="F382" s="249" t="s">
        <v>658</v>
      </c>
      <c r="G382" s="247"/>
      <c r="H382" s="250">
        <v>5.625</v>
      </c>
      <c r="I382" s="251"/>
      <c r="J382" s="247"/>
      <c r="K382" s="247"/>
      <c r="L382" s="252"/>
      <c r="M382" s="253"/>
      <c r="N382" s="254"/>
      <c r="O382" s="254"/>
      <c r="P382" s="254"/>
      <c r="Q382" s="254"/>
      <c r="R382" s="254"/>
      <c r="S382" s="254"/>
      <c r="T382" s="255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6" t="s">
        <v>212</v>
      </c>
      <c r="AU382" s="256" t="s">
        <v>83</v>
      </c>
      <c r="AV382" s="13" t="s">
        <v>83</v>
      </c>
      <c r="AW382" s="13" t="s">
        <v>31</v>
      </c>
      <c r="AX382" s="13" t="s">
        <v>81</v>
      </c>
      <c r="AY382" s="256" t="s">
        <v>195</v>
      </c>
    </row>
    <row r="383" s="2" customFormat="1">
      <c r="A383" s="39"/>
      <c r="B383" s="40"/>
      <c r="C383" s="228" t="s">
        <v>659</v>
      </c>
      <c r="D383" s="228" t="s">
        <v>198</v>
      </c>
      <c r="E383" s="229" t="s">
        <v>660</v>
      </c>
      <c r="F383" s="230" t="s">
        <v>661</v>
      </c>
      <c r="G383" s="231" t="s">
        <v>201</v>
      </c>
      <c r="H383" s="232">
        <v>1</v>
      </c>
      <c r="I383" s="233"/>
      <c r="J383" s="234">
        <f>ROUND(I383*H383,2)</f>
        <v>0</v>
      </c>
      <c r="K383" s="230" t="s">
        <v>202</v>
      </c>
      <c r="L383" s="45"/>
      <c r="M383" s="235" t="s">
        <v>1</v>
      </c>
      <c r="N383" s="236" t="s">
        <v>39</v>
      </c>
      <c r="O383" s="92"/>
      <c r="P383" s="237">
        <f>O383*H383</f>
        <v>0</v>
      </c>
      <c r="Q383" s="237">
        <v>0</v>
      </c>
      <c r="R383" s="237">
        <f>Q383*H383</f>
        <v>0</v>
      </c>
      <c r="S383" s="237">
        <v>0</v>
      </c>
      <c r="T383" s="238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39" t="s">
        <v>241</v>
      </c>
      <c r="AT383" s="239" t="s">
        <v>198</v>
      </c>
      <c r="AU383" s="239" t="s">
        <v>83</v>
      </c>
      <c r="AY383" s="18" t="s">
        <v>195</v>
      </c>
      <c r="BE383" s="240">
        <f>IF(N383="základní",J383,0)</f>
        <v>0</v>
      </c>
      <c r="BF383" s="240">
        <f>IF(N383="snížená",J383,0)</f>
        <v>0</v>
      </c>
      <c r="BG383" s="240">
        <f>IF(N383="zákl. přenesená",J383,0)</f>
        <v>0</v>
      </c>
      <c r="BH383" s="240">
        <f>IF(N383="sníž. přenesená",J383,0)</f>
        <v>0</v>
      </c>
      <c r="BI383" s="240">
        <f>IF(N383="nulová",J383,0)</f>
        <v>0</v>
      </c>
      <c r="BJ383" s="18" t="s">
        <v>81</v>
      </c>
      <c r="BK383" s="240">
        <f>ROUND(I383*H383,2)</f>
        <v>0</v>
      </c>
      <c r="BL383" s="18" t="s">
        <v>241</v>
      </c>
      <c r="BM383" s="239" t="s">
        <v>662</v>
      </c>
    </row>
    <row r="384" s="2" customFormat="1">
      <c r="A384" s="39"/>
      <c r="B384" s="40"/>
      <c r="C384" s="41"/>
      <c r="D384" s="241" t="s">
        <v>205</v>
      </c>
      <c r="E384" s="41"/>
      <c r="F384" s="242" t="s">
        <v>663</v>
      </c>
      <c r="G384" s="41"/>
      <c r="H384" s="41"/>
      <c r="I384" s="243"/>
      <c r="J384" s="41"/>
      <c r="K384" s="41"/>
      <c r="L384" s="45"/>
      <c r="M384" s="244"/>
      <c r="N384" s="245"/>
      <c r="O384" s="92"/>
      <c r="P384" s="92"/>
      <c r="Q384" s="92"/>
      <c r="R384" s="92"/>
      <c r="S384" s="92"/>
      <c r="T384" s="93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T384" s="18" t="s">
        <v>205</v>
      </c>
      <c r="AU384" s="18" t="s">
        <v>83</v>
      </c>
    </row>
    <row r="385" s="13" customFormat="1">
      <c r="A385" s="13"/>
      <c r="B385" s="246"/>
      <c r="C385" s="247"/>
      <c r="D385" s="241" t="s">
        <v>212</v>
      </c>
      <c r="E385" s="248" t="s">
        <v>1</v>
      </c>
      <c r="F385" s="249" t="s">
        <v>244</v>
      </c>
      <c r="G385" s="247"/>
      <c r="H385" s="250">
        <v>1</v>
      </c>
      <c r="I385" s="251"/>
      <c r="J385" s="247"/>
      <c r="K385" s="247"/>
      <c r="L385" s="252"/>
      <c r="M385" s="253"/>
      <c r="N385" s="254"/>
      <c r="O385" s="254"/>
      <c r="P385" s="254"/>
      <c r="Q385" s="254"/>
      <c r="R385" s="254"/>
      <c r="S385" s="254"/>
      <c r="T385" s="25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6" t="s">
        <v>212</v>
      </c>
      <c r="AU385" s="256" t="s">
        <v>83</v>
      </c>
      <c r="AV385" s="13" t="s">
        <v>83</v>
      </c>
      <c r="AW385" s="13" t="s">
        <v>31</v>
      </c>
      <c r="AX385" s="13" t="s">
        <v>81</v>
      </c>
      <c r="AY385" s="256" t="s">
        <v>195</v>
      </c>
    </row>
    <row r="386" s="2" customFormat="1">
      <c r="A386" s="39"/>
      <c r="B386" s="40"/>
      <c r="C386" s="257" t="s">
        <v>664</v>
      </c>
      <c r="D386" s="257" t="s">
        <v>246</v>
      </c>
      <c r="E386" s="258" t="s">
        <v>665</v>
      </c>
      <c r="F386" s="259" t="s">
        <v>666</v>
      </c>
      <c r="G386" s="260" t="s">
        <v>201</v>
      </c>
      <c r="H386" s="261">
        <v>1</v>
      </c>
      <c r="I386" s="262"/>
      <c r="J386" s="263">
        <f>ROUND(I386*H386,2)</f>
        <v>0</v>
      </c>
      <c r="K386" s="259" t="s">
        <v>1</v>
      </c>
      <c r="L386" s="264"/>
      <c r="M386" s="265" t="s">
        <v>1</v>
      </c>
      <c r="N386" s="266" t="s">
        <v>39</v>
      </c>
      <c r="O386" s="92"/>
      <c r="P386" s="237">
        <f>O386*H386</f>
        <v>0</v>
      </c>
      <c r="Q386" s="237">
        <v>0.040000000000000001</v>
      </c>
      <c r="R386" s="237">
        <f>Q386*H386</f>
        <v>0.040000000000000001</v>
      </c>
      <c r="S386" s="237">
        <v>0</v>
      </c>
      <c r="T386" s="238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39" t="s">
        <v>249</v>
      </c>
      <c r="AT386" s="239" t="s">
        <v>246</v>
      </c>
      <c r="AU386" s="239" t="s">
        <v>83</v>
      </c>
      <c r="AY386" s="18" t="s">
        <v>195</v>
      </c>
      <c r="BE386" s="240">
        <f>IF(N386="základní",J386,0)</f>
        <v>0</v>
      </c>
      <c r="BF386" s="240">
        <f>IF(N386="snížená",J386,0)</f>
        <v>0</v>
      </c>
      <c r="BG386" s="240">
        <f>IF(N386="zákl. přenesená",J386,0)</f>
        <v>0</v>
      </c>
      <c r="BH386" s="240">
        <f>IF(N386="sníž. přenesená",J386,0)</f>
        <v>0</v>
      </c>
      <c r="BI386" s="240">
        <f>IF(N386="nulová",J386,0)</f>
        <v>0</v>
      </c>
      <c r="BJ386" s="18" t="s">
        <v>81</v>
      </c>
      <c r="BK386" s="240">
        <f>ROUND(I386*H386,2)</f>
        <v>0</v>
      </c>
      <c r="BL386" s="18" t="s">
        <v>241</v>
      </c>
      <c r="BM386" s="239" t="s">
        <v>667</v>
      </c>
    </row>
    <row r="387" s="2" customFormat="1">
      <c r="A387" s="39"/>
      <c r="B387" s="40"/>
      <c r="C387" s="41"/>
      <c r="D387" s="241" t="s">
        <v>205</v>
      </c>
      <c r="E387" s="41"/>
      <c r="F387" s="242" t="s">
        <v>668</v>
      </c>
      <c r="G387" s="41"/>
      <c r="H387" s="41"/>
      <c r="I387" s="243"/>
      <c r="J387" s="41"/>
      <c r="K387" s="41"/>
      <c r="L387" s="45"/>
      <c r="M387" s="244"/>
      <c r="N387" s="245"/>
      <c r="O387" s="92"/>
      <c r="P387" s="92"/>
      <c r="Q387" s="92"/>
      <c r="R387" s="92"/>
      <c r="S387" s="92"/>
      <c r="T387" s="93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T387" s="18" t="s">
        <v>205</v>
      </c>
      <c r="AU387" s="18" t="s">
        <v>83</v>
      </c>
    </row>
    <row r="388" s="2" customFormat="1">
      <c r="A388" s="39"/>
      <c r="B388" s="40"/>
      <c r="C388" s="41"/>
      <c r="D388" s="241" t="s">
        <v>433</v>
      </c>
      <c r="E388" s="41"/>
      <c r="F388" s="278" t="s">
        <v>669</v>
      </c>
      <c r="G388" s="41"/>
      <c r="H388" s="41"/>
      <c r="I388" s="243"/>
      <c r="J388" s="41"/>
      <c r="K388" s="41"/>
      <c r="L388" s="45"/>
      <c r="M388" s="244"/>
      <c r="N388" s="245"/>
      <c r="O388" s="92"/>
      <c r="P388" s="92"/>
      <c r="Q388" s="92"/>
      <c r="R388" s="92"/>
      <c r="S388" s="92"/>
      <c r="T388" s="93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433</v>
      </c>
      <c r="AU388" s="18" t="s">
        <v>83</v>
      </c>
    </row>
    <row r="389" s="13" customFormat="1">
      <c r="A389" s="13"/>
      <c r="B389" s="246"/>
      <c r="C389" s="247"/>
      <c r="D389" s="241" t="s">
        <v>212</v>
      </c>
      <c r="E389" s="248" t="s">
        <v>1</v>
      </c>
      <c r="F389" s="249" t="s">
        <v>670</v>
      </c>
      <c r="G389" s="247"/>
      <c r="H389" s="250">
        <v>1</v>
      </c>
      <c r="I389" s="251"/>
      <c r="J389" s="247"/>
      <c r="K389" s="247"/>
      <c r="L389" s="252"/>
      <c r="M389" s="253"/>
      <c r="N389" s="254"/>
      <c r="O389" s="254"/>
      <c r="P389" s="254"/>
      <c r="Q389" s="254"/>
      <c r="R389" s="254"/>
      <c r="S389" s="254"/>
      <c r="T389" s="255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6" t="s">
        <v>212</v>
      </c>
      <c r="AU389" s="256" t="s">
        <v>83</v>
      </c>
      <c r="AV389" s="13" t="s">
        <v>83</v>
      </c>
      <c r="AW389" s="13" t="s">
        <v>31</v>
      </c>
      <c r="AX389" s="13" t="s">
        <v>81</v>
      </c>
      <c r="AY389" s="256" t="s">
        <v>195</v>
      </c>
    </row>
    <row r="390" s="2" customFormat="1">
      <c r="A390" s="39"/>
      <c r="B390" s="40"/>
      <c r="C390" s="228" t="s">
        <v>671</v>
      </c>
      <c r="D390" s="228" t="s">
        <v>198</v>
      </c>
      <c r="E390" s="229" t="s">
        <v>672</v>
      </c>
      <c r="F390" s="230" t="s">
        <v>673</v>
      </c>
      <c r="G390" s="231" t="s">
        <v>201</v>
      </c>
      <c r="H390" s="232">
        <v>4</v>
      </c>
      <c r="I390" s="233"/>
      <c r="J390" s="234">
        <f>ROUND(I390*H390,2)</f>
        <v>0</v>
      </c>
      <c r="K390" s="230" t="s">
        <v>202</v>
      </c>
      <c r="L390" s="45"/>
      <c r="M390" s="235" t="s">
        <v>1</v>
      </c>
      <c r="N390" s="236" t="s">
        <v>39</v>
      </c>
      <c r="O390" s="92"/>
      <c r="P390" s="237">
        <f>O390*H390</f>
        <v>0</v>
      </c>
      <c r="Q390" s="237">
        <v>0</v>
      </c>
      <c r="R390" s="237">
        <f>Q390*H390</f>
        <v>0</v>
      </c>
      <c r="S390" s="237">
        <v>0</v>
      </c>
      <c r="T390" s="238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39" t="s">
        <v>241</v>
      </c>
      <c r="AT390" s="239" t="s">
        <v>198</v>
      </c>
      <c r="AU390" s="239" t="s">
        <v>83</v>
      </c>
      <c r="AY390" s="18" t="s">
        <v>195</v>
      </c>
      <c r="BE390" s="240">
        <f>IF(N390="základní",J390,0)</f>
        <v>0</v>
      </c>
      <c r="BF390" s="240">
        <f>IF(N390="snížená",J390,0)</f>
        <v>0</v>
      </c>
      <c r="BG390" s="240">
        <f>IF(N390="zákl. přenesená",J390,0)</f>
        <v>0</v>
      </c>
      <c r="BH390" s="240">
        <f>IF(N390="sníž. přenesená",J390,0)</f>
        <v>0</v>
      </c>
      <c r="BI390" s="240">
        <f>IF(N390="nulová",J390,0)</f>
        <v>0</v>
      </c>
      <c r="BJ390" s="18" t="s">
        <v>81</v>
      </c>
      <c r="BK390" s="240">
        <f>ROUND(I390*H390,2)</f>
        <v>0</v>
      </c>
      <c r="BL390" s="18" t="s">
        <v>241</v>
      </c>
      <c r="BM390" s="239" t="s">
        <v>674</v>
      </c>
    </row>
    <row r="391" s="2" customFormat="1">
      <c r="A391" s="39"/>
      <c r="B391" s="40"/>
      <c r="C391" s="41"/>
      <c r="D391" s="241" t="s">
        <v>205</v>
      </c>
      <c r="E391" s="41"/>
      <c r="F391" s="242" t="s">
        <v>675</v>
      </c>
      <c r="G391" s="41"/>
      <c r="H391" s="41"/>
      <c r="I391" s="243"/>
      <c r="J391" s="41"/>
      <c r="K391" s="41"/>
      <c r="L391" s="45"/>
      <c r="M391" s="244"/>
      <c r="N391" s="245"/>
      <c r="O391" s="92"/>
      <c r="P391" s="92"/>
      <c r="Q391" s="92"/>
      <c r="R391" s="92"/>
      <c r="S391" s="92"/>
      <c r="T391" s="93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T391" s="18" t="s">
        <v>205</v>
      </c>
      <c r="AU391" s="18" t="s">
        <v>83</v>
      </c>
    </row>
    <row r="392" s="13" customFormat="1">
      <c r="A392" s="13"/>
      <c r="B392" s="246"/>
      <c r="C392" s="247"/>
      <c r="D392" s="241" t="s">
        <v>212</v>
      </c>
      <c r="E392" s="248" t="s">
        <v>1</v>
      </c>
      <c r="F392" s="249" t="s">
        <v>676</v>
      </c>
      <c r="G392" s="247"/>
      <c r="H392" s="250">
        <v>3</v>
      </c>
      <c r="I392" s="251"/>
      <c r="J392" s="247"/>
      <c r="K392" s="247"/>
      <c r="L392" s="252"/>
      <c r="M392" s="253"/>
      <c r="N392" s="254"/>
      <c r="O392" s="254"/>
      <c r="P392" s="254"/>
      <c r="Q392" s="254"/>
      <c r="R392" s="254"/>
      <c r="S392" s="254"/>
      <c r="T392" s="25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6" t="s">
        <v>212</v>
      </c>
      <c r="AU392" s="256" t="s">
        <v>83</v>
      </c>
      <c r="AV392" s="13" t="s">
        <v>83</v>
      </c>
      <c r="AW392" s="13" t="s">
        <v>31</v>
      </c>
      <c r="AX392" s="13" t="s">
        <v>74</v>
      </c>
      <c r="AY392" s="256" t="s">
        <v>195</v>
      </c>
    </row>
    <row r="393" s="13" customFormat="1">
      <c r="A393" s="13"/>
      <c r="B393" s="246"/>
      <c r="C393" s="247"/>
      <c r="D393" s="241" t="s">
        <v>212</v>
      </c>
      <c r="E393" s="248" t="s">
        <v>1</v>
      </c>
      <c r="F393" s="249" t="s">
        <v>677</v>
      </c>
      <c r="G393" s="247"/>
      <c r="H393" s="250">
        <v>1</v>
      </c>
      <c r="I393" s="251"/>
      <c r="J393" s="247"/>
      <c r="K393" s="247"/>
      <c r="L393" s="252"/>
      <c r="M393" s="253"/>
      <c r="N393" s="254"/>
      <c r="O393" s="254"/>
      <c r="P393" s="254"/>
      <c r="Q393" s="254"/>
      <c r="R393" s="254"/>
      <c r="S393" s="254"/>
      <c r="T393" s="255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6" t="s">
        <v>212</v>
      </c>
      <c r="AU393" s="256" t="s">
        <v>83</v>
      </c>
      <c r="AV393" s="13" t="s">
        <v>83</v>
      </c>
      <c r="AW393" s="13" t="s">
        <v>31</v>
      </c>
      <c r="AX393" s="13" t="s">
        <v>74</v>
      </c>
      <c r="AY393" s="256" t="s">
        <v>195</v>
      </c>
    </row>
    <row r="394" s="14" customFormat="1">
      <c r="A394" s="14"/>
      <c r="B394" s="267"/>
      <c r="C394" s="268"/>
      <c r="D394" s="241" t="s">
        <v>212</v>
      </c>
      <c r="E394" s="269" t="s">
        <v>1</v>
      </c>
      <c r="F394" s="270" t="s">
        <v>265</v>
      </c>
      <c r="G394" s="268"/>
      <c r="H394" s="271">
        <v>4</v>
      </c>
      <c r="I394" s="272"/>
      <c r="J394" s="268"/>
      <c r="K394" s="268"/>
      <c r="L394" s="273"/>
      <c r="M394" s="274"/>
      <c r="N394" s="275"/>
      <c r="O394" s="275"/>
      <c r="P394" s="275"/>
      <c r="Q394" s="275"/>
      <c r="R394" s="275"/>
      <c r="S394" s="275"/>
      <c r="T394" s="276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77" t="s">
        <v>212</v>
      </c>
      <c r="AU394" s="277" t="s">
        <v>83</v>
      </c>
      <c r="AV394" s="14" t="s">
        <v>203</v>
      </c>
      <c r="AW394" s="14" t="s">
        <v>31</v>
      </c>
      <c r="AX394" s="14" t="s">
        <v>81</v>
      </c>
      <c r="AY394" s="277" t="s">
        <v>195</v>
      </c>
    </row>
    <row r="395" s="2" customFormat="1">
      <c r="A395" s="39"/>
      <c r="B395" s="40"/>
      <c r="C395" s="257" t="s">
        <v>678</v>
      </c>
      <c r="D395" s="257" t="s">
        <v>246</v>
      </c>
      <c r="E395" s="258" t="s">
        <v>679</v>
      </c>
      <c r="F395" s="259" t="s">
        <v>680</v>
      </c>
      <c r="G395" s="260" t="s">
        <v>201</v>
      </c>
      <c r="H395" s="261">
        <v>4</v>
      </c>
      <c r="I395" s="262"/>
      <c r="J395" s="263">
        <f>ROUND(I395*H395,2)</f>
        <v>0</v>
      </c>
      <c r="K395" s="259" t="s">
        <v>1</v>
      </c>
      <c r="L395" s="264"/>
      <c r="M395" s="265" t="s">
        <v>1</v>
      </c>
      <c r="N395" s="266" t="s">
        <v>39</v>
      </c>
      <c r="O395" s="92"/>
      <c r="P395" s="237">
        <f>O395*H395</f>
        <v>0</v>
      </c>
      <c r="Q395" s="237">
        <v>0.017000000000000001</v>
      </c>
      <c r="R395" s="237">
        <f>Q395*H395</f>
        <v>0.068000000000000005</v>
      </c>
      <c r="S395" s="237">
        <v>0</v>
      </c>
      <c r="T395" s="238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39" t="s">
        <v>249</v>
      </c>
      <c r="AT395" s="239" t="s">
        <v>246</v>
      </c>
      <c r="AU395" s="239" t="s">
        <v>83</v>
      </c>
      <c r="AY395" s="18" t="s">
        <v>195</v>
      </c>
      <c r="BE395" s="240">
        <f>IF(N395="základní",J395,0)</f>
        <v>0</v>
      </c>
      <c r="BF395" s="240">
        <f>IF(N395="snížená",J395,0)</f>
        <v>0</v>
      </c>
      <c r="BG395" s="240">
        <f>IF(N395="zákl. přenesená",J395,0)</f>
        <v>0</v>
      </c>
      <c r="BH395" s="240">
        <f>IF(N395="sníž. přenesená",J395,0)</f>
        <v>0</v>
      </c>
      <c r="BI395" s="240">
        <f>IF(N395="nulová",J395,0)</f>
        <v>0</v>
      </c>
      <c r="BJ395" s="18" t="s">
        <v>81</v>
      </c>
      <c r="BK395" s="240">
        <f>ROUND(I395*H395,2)</f>
        <v>0</v>
      </c>
      <c r="BL395" s="18" t="s">
        <v>241</v>
      </c>
      <c r="BM395" s="239" t="s">
        <v>681</v>
      </c>
    </row>
    <row r="396" s="2" customFormat="1">
      <c r="A396" s="39"/>
      <c r="B396" s="40"/>
      <c r="C396" s="41"/>
      <c r="D396" s="241" t="s">
        <v>205</v>
      </c>
      <c r="E396" s="41"/>
      <c r="F396" s="242" t="s">
        <v>680</v>
      </c>
      <c r="G396" s="41"/>
      <c r="H396" s="41"/>
      <c r="I396" s="243"/>
      <c r="J396" s="41"/>
      <c r="K396" s="41"/>
      <c r="L396" s="45"/>
      <c r="M396" s="244"/>
      <c r="N396" s="245"/>
      <c r="O396" s="92"/>
      <c r="P396" s="92"/>
      <c r="Q396" s="92"/>
      <c r="R396" s="92"/>
      <c r="S396" s="92"/>
      <c r="T396" s="93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T396" s="18" t="s">
        <v>205</v>
      </c>
      <c r="AU396" s="18" t="s">
        <v>83</v>
      </c>
    </row>
    <row r="397" s="2" customFormat="1">
      <c r="A397" s="39"/>
      <c r="B397" s="40"/>
      <c r="C397" s="41"/>
      <c r="D397" s="241" t="s">
        <v>433</v>
      </c>
      <c r="E397" s="41"/>
      <c r="F397" s="278" t="s">
        <v>682</v>
      </c>
      <c r="G397" s="41"/>
      <c r="H397" s="41"/>
      <c r="I397" s="243"/>
      <c r="J397" s="41"/>
      <c r="K397" s="41"/>
      <c r="L397" s="45"/>
      <c r="M397" s="244"/>
      <c r="N397" s="245"/>
      <c r="O397" s="92"/>
      <c r="P397" s="92"/>
      <c r="Q397" s="92"/>
      <c r="R397" s="92"/>
      <c r="S397" s="92"/>
      <c r="T397" s="93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T397" s="18" t="s">
        <v>433</v>
      </c>
      <c r="AU397" s="18" t="s">
        <v>83</v>
      </c>
    </row>
    <row r="398" s="13" customFormat="1">
      <c r="A398" s="13"/>
      <c r="B398" s="246"/>
      <c r="C398" s="247"/>
      <c r="D398" s="241" t="s">
        <v>212</v>
      </c>
      <c r="E398" s="248" t="s">
        <v>1</v>
      </c>
      <c r="F398" s="249" t="s">
        <v>683</v>
      </c>
      <c r="G398" s="247"/>
      <c r="H398" s="250">
        <v>4</v>
      </c>
      <c r="I398" s="251"/>
      <c r="J398" s="247"/>
      <c r="K398" s="247"/>
      <c r="L398" s="252"/>
      <c r="M398" s="253"/>
      <c r="N398" s="254"/>
      <c r="O398" s="254"/>
      <c r="P398" s="254"/>
      <c r="Q398" s="254"/>
      <c r="R398" s="254"/>
      <c r="S398" s="254"/>
      <c r="T398" s="25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6" t="s">
        <v>212</v>
      </c>
      <c r="AU398" s="256" t="s">
        <v>83</v>
      </c>
      <c r="AV398" s="13" t="s">
        <v>83</v>
      </c>
      <c r="AW398" s="13" t="s">
        <v>31</v>
      </c>
      <c r="AX398" s="13" t="s">
        <v>81</v>
      </c>
      <c r="AY398" s="256" t="s">
        <v>195</v>
      </c>
    </row>
    <row r="399" s="2" customFormat="1">
      <c r="A399" s="39"/>
      <c r="B399" s="40"/>
      <c r="C399" s="228" t="s">
        <v>684</v>
      </c>
      <c r="D399" s="228" t="s">
        <v>198</v>
      </c>
      <c r="E399" s="229" t="s">
        <v>685</v>
      </c>
      <c r="F399" s="230" t="s">
        <v>686</v>
      </c>
      <c r="G399" s="231" t="s">
        <v>201</v>
      </c>
      <c r="H399" s="232">
        <v>4</v>
      </c>
      <c r="I399" s="233"/>
      <c r="J399" s="234">
        <f>ROUND(I399*H399,2)</f>
        <v>0</v>
      </c>
      <c r="K399" s="230" t="s">
        <v>202</v>
      </c>
      <c r="L399" s="45"/>
      <c r="M399" s="235" t="s">
        <v>1</v>
      </c>
      <c r="N399" s="236" t="s">
        <v>39</v>
      </c>
      <c r="O399" s="92"/>
      <c r="P399" s="237">
        <f>O399*H399</f>
        <v>0</v>
      </c>
      <c r="Q399" s="237">
        <v>0</v>
      </c>
      <c r="R399" s="237">
        <f>Q399*H399</f>
        <v>0</v>
      </c>
      <c r="S399" s="237">
        <v>0</v>
      </c>
      <c r="T399" s="238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39" t="s">
        <v>241</v>
      </c>
      <c r="AT399" s="239" t="s">
        <v>198</v>
      </c>
      <c r="AU399" s="239" t="s">
        <v>83</v>
      </c>
      <c r="AY399" s="18" t="s">
        <v>195</v>
      </c>
      <c r="BE399" s="240">
        <f>IF(N399="základní",J399,0)</f>
        <v>0</v>
      </c>
      <c r="BF399" s="240">
        <f>IF(N399="snížená",J399,0)</f>
        <v>0</v>
      </c>
      <c r="BG399" s="240">
        <f>IF(N399="zákl. přenesená",J399,0)</f>
        <v>0</v>
      </c>
      <c r="BH399" s="240">
        <f>IF(N399="sníž. přenesená",J399,0)</f>
        <v>0</v>
      </c>
      <c r="BI399" s="240">
        <f>IF(N399="nulová",J399,0)</f>
        <v>0</v>
      </c>
      <c r="BJ399" s="18" t="s">
        <v>81</v>
      </c>
      <c r="BK399" s="240">
        <f>ROUND(I399*H399,2)</f>
        <v>0</v>
      </c>
      <c r="BL399" s="18" t="s">
        <v>241</v>
      </c>
      <c r="BM399" s="239" t="s">
        <v>687</v>
      </c>
    </row>
    <row r="400" s="2" customFormat="1">
      <c r="A400" s="39"/>
      <c r="B400" s="40"/>
      <c r="C400" s="41"/>
      <c r="D400" s="241" t="s">
        <v>205</v>
      </c>
      <c r="E400" s="41"/>
      <c r="F400" s="242" t="s">
        <v>688</v>
      </c>
      <c r="G400" s="41"/>
      <c r="H400" s="41"/>
      <c r="I400" s="243"/>
      <c r="J400" s="41"/>
      <c r="K400" s="41"/>
      <c r="L400" s="45"/>
      <c r="M400" s="244"/>
      <c r="N400" s="245"/>
      <c r="O400" s="92"/>
      <c r="P400" s="92"/>
      <c r="Q400" s="92"/>
      <c r="R400" s="92"/>
      <c r="S400" s="92"/>
      <c r="T400" s="93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205</v>
      </c>
      <c r="AU400" s="18" t="s">
        <v>83</v>
      </c>
    </row>
    <row r="401" s="13" customFormat="1">
      <c r="A401" s="13"/>
      <c r="B401" s="246"/>
      <c r="C401" s="247"/>
      <c r="D401" s="241" t="s">
        <v>212</v>
      </c>
      <c r="E401" s="248" t="s">
        <v>1</v>
      </c>
      <c r="F401" s="249" t="s">
        <v>689</v>
      </c>
      <c r="G401" s="247"/>
      <c r="H401" s="250">
        <v>2</v>
      </c>
      <c r="I401" s="251"/>
      <c r="J401" s="247"/>
      <c r="K401" s="247"/>
      <c r="L401" s="252"/>
      <c r="M401" s="253"/>
      <c r="N401" s="254"/>
      <c r="O401" s="254"/>
      <c r="P401" s="254"/>
      <c r="Q401" s="254"/>
      <c r="R401" s="254"/>
      <c r="S401" s="254"/>
      <c r="T401" s="255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56" t="s">
        <v>212</v>
      </c>
      <c r="AU401" s="256" t="s">
        <v>83</v>
      </c>
      <c r="AV401" s="13" t="s">
        <v>83</v>
      </c>
      <c r="AW401" s="13" t="s">
        <v>31</v>
      </c>
      <c r="AX401" s="13" t="s">
        <v>74</v>
      </c>
      <c r="AY401" s="256" t="s">
        <v>195</v>
      </c>
    </row>
    <row r="402" s="13" customFormat="1">
      <c r="A402" s="13"/>
      <c r="B402" s="246"/>
      <c r="C402" s="247"/>
      <c r="D402" s="241" t="s">
        <v>212</v>
      </c>
      <c r="E402" s="248" t="s">
        <v>1</v>
      </c>
      <c r="F402" s="249" t="s">
        <v>690</v>
      </c>
      <c r="G402" s="247"/>
      <c r="H402" s="250">
        <v>2</v>
      </c>
      <c r="I402" s="251"/>
      <c r="J402" s="247"/>
      <c r="K402" s="247"/>
      <c r="L402" s="252"/>
      <c r="M402" s="253"/>
      <c r="N402" s="254"/>
      <c r="O402" s="254"/>
      <c r="P402" s="254"/>
      <c r="Q402" s="254"/>
      <c r="R402" s="254"/>
      <c r="S402" s="254"/>
      <c r="T402" s="25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6" t="s">
        <v>212</v>
      </c>
      <c r="AU402" s="256" t="s">
        <v>83</v>
      </c>
      <c r="AV402" s="13" t="s">
        <v>83</v>
      </c>
      <c r="AW402" s="13" t="s">
        <v>31</v>
      </c>
      <c r="AX402" s="13" t="s">
        <v>74</v>
      </c>
      <c r="AY402" s="256" t="s">
        <v>195</v>
      </c>
    </row>
    <row r="403" s="14" customFormat="1">
      <c r="A403" s="14"/>
      <c r="B403" s="267"/>
      <c r="C403" s="268"/>
      <c r="D403" s="241" t="s">
        <v>212</v>
      </c>
      <c r="E403" s="269" t="s">
        <v>1</v>
      </c>
      <c r="F403" s="270" t="s">
        <v>265</v>
      </c>
      <c r="G403" s="268"/>
      <c r="H403" s="271">
        <v>4</v>
      </c>
      <c r="I403" s="272"/>
      <c r="J403" s="268"/>
      <c r="K403" s="268"/>
      <c r="L403" s="273"/>
      <c r="M403" s="274"/>
      <c r="N403" s="275"/>
      <c r="O403" s="275"/>
      <c r="P403" s="275"/>
      <c r="Q403" s="275"/>
      <c r="R403" s="275"/>
      <c r="S403" s="275"/>
      <c r="T403" s="276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77" t="s">
        <v>212</v>
      </c>
      <c r="AU403" s="277" t="s">
        <v>83</v>
      </c>
      <c r="AV403" s="14" t="s">
        <v>203</v>
      </c>
      <c r="AW403" s="14" t="s">
        <v>31</v>
      </c>
      <c r="AX403" s="14" t="s">
        <v>81</v>
      </c>
      <c r="AY403" s="277" t="s">
        <v>195</v>
      </c>
    </row>
    <row r="404" s="2" customFormat="1">
      <c r="A404" s="39"/>
      <c r="B404" s="40"/>
      <c r="C404" s="257" t="s">
        <v>691</v>
      </c>
      <c r="D404" s="257" t="s">
        <v>246</v>
      </c>
      <c r="E404" s="258" t="s">
        <v>692</v>
      </c>
      <c r="F404" s="259" t="s">
        <v>693</v>
      </c>
      <c r="G404" s="260" t="s">
        <v>201</v>
      </c>
      <c r="H404" s="261">
        <v>4</v>
      </c>
      <c r="I404" s="262"/>
      <c r="J404" s="263">
        <f>ROUND(I404*H404,2)</f>
        <v>0</v>
      </c>
      <c r="K404" s="259" t="s">
        <v>1</v>
      </c>
      <c r="L404" s="264"/>
      <c r="M404" s="265" t="s">
        <v>1</v>
      </c>
      <c r="N404" s="266" t="s">
        <v>39</v>
      </c>
      <c r="O404" s="92"/>
      <c r="P404" s="237">
        <f>O404*H404</f>
        <v>0</v>
      </c>
      <c r="Q404" s="237">
        <v>0.042999999999999997</v>
      </c>
      <c r="R404" s="237">
        <f>Q404*H404</f>
        <v>0.17199999999999999</v>
      </c>
      <c r="S404" s="237">
        <v>0</v>
      </c>
      <c r="T404" s="238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39" t="s">
        <v>249</v>
      </c>
      <c r="AT404" s="239" t="s">
        <v>246</v>
      </c>
      <c r="AU404" s="239" t="s">
        <v>83</v>
      </c>
      <c r="AY404" s="18" t="s">
        <v>195</v>
      </c>
      <c r="BE404" s="240">
        <f>IF(N404="základní",J404,0)</f>
        <v>0</v>
      </c>
      <c r="BF404" s="240">
        <f>IF(N404="snížená",J404,0)</f>
        <v>0</v>
      </c>
      <c r="BG404" s="240">
        <f>IF(N404="zákl. přenesená",J404,0)</f>
        <v>0</v>
      </c>
      <c r="BH404" s="240">
        <f>IF(N404="sníž. přenesená",J404,0)</f>
        <v>0</v>
      </c>
      <c r="BI404" s="240">
        <f>IF(N404="nulová",J404,0)</f>
        <v>0</v>
      </c>
      <c r="BJ404" s="18" t="s">
        <v>81</v>
      </c>
      <c r="BK404" s="240">
        <f>ROUND(I404*H404,2)</f>
        <v>0</v>
      </c>
      <c r="BL404" s="18" t="s">
        <v>241</v>
      </c>
      <c r="BM404" s="239" t="s">
        <v>694</v>
      </c>
    </row>
    <row r="405" s="2" customFormat="1">
      <c r="A405" s="39"/>
      <c r="B405" s="40"/>
      <c r="C405" s="41"/>
      <c r="D405" s="241" t="s">
        <v>205</v>
      </c>
      <c r="E405" s="41"/>
      <c r="F405" s="242" t="s">
        <v>695</v>
      </c>
      <c r="G405" s="41"/>
      <c r="H405" s="41"/>
      <c r="I405" s="243"/>
      <c r="J405" s="41"/>
      <c r="K405" s="41"/>
      <c r="L405" s="45"/>
      <c r="M405" s="244"/>
      <c r="N405" s="245"/>
      <c r="O405" s="92"/>
      <c r="P405" s="92"/>
      <c r="Q405" s="92"/>
      <c r="R405" s="92"/>
      <c r="S405" s="92"/>
      <c r="T405" s="93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T405" s="18" t="s">
        <v>205</v>
      </c>
      <c r="AU405" s="18" t="s">
        <v>83</v>
      </c>
    </row>
    <row r="406" s="2" customFormat="1">
      <c r="A406" s="39"/>
      <c r="B406" s="40"/>
      <c r="C406" s="41"/>
      <c r="D406" s="241" t="s">
        <v>433</v>
      </c>
      <c r="E406" s="41"/>
      <c r="F406" s="278" t="s">
        <v>682</v>
      </c>
      <c r="G406" s="41"/>
      <c r="H406" s="41"/>
      <c r="I406" s="243"/>
      <c r="J406" s="41"/>
      <c r="K406" s="41"/>
      <c r="L406" s="45"/>
      <c r="M406" s="244"/>
      <c r="N406" s="245"/>
      <c r="O406" s="92"/>
      <c r="P406" s="92"/>
      <c r="Q406" s="92"/>
      <c r="R406" s="92"/>
      <c r="S406" s="92"/>
      <c r="T406" s="93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433</v>
      </c>
      <c r="AU406" s="18" t="s">
        <v>83</v>
      </c>
    </row>
    <row r="407" s="13" customFormat="1">
      <c r="A407" s="13"/>
      <c r="B407" s="246"/>
      <c r="C407" s="247"/>
      <c r="D407" s="241" t="s">
        <v>212</v>
      </c>
      <c r="E407" s="248" t="s">
        <v>1</v>
      </c>
      <c r="F407" s="249" t="s">
        <v>696</v>
      </c>
      <c r="G407" s="247"/>
      <c r="H407" s="250">
        <v>4</v>
      </c>
      <c r="I407" s="251"/>
      <c r="J407" s="247"/>
      <c r="K407" s="247"/>
      <c r="L407" s="252"/>
      <c r="M407" s="253"/>
      <c r="N407" s="254"/>
      <c r="O407" s="254"/>
      <c r="P407" s="254"/>
      <c r="Q407" s="254"/>
      <c r="R407" s="254"/>
      <c r="S407" s="254"/>
      <c r="T407" s="25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6" t="s">
        <v>212</v>
      </c>
      <c r="AU407" s="256" t="s">
        <v>83</v>
      </c>
      <c r="AV407" s="13" t="s">
        <v>83</v>
      </c>
      <c r="AW407" s="13" t="s">
        <v>31</v>
      </c>
      <c r="AX407" s="13" t="s">
        <v>81</v>
      </c>
      <c r="AY407" s="256" t="s">
        <v>195</v>
      </c>
    </row>
    <row r="408" s="2" customFormat="1">
      <c r="A408" s="39"/>
      <c r="B408" s="40"/>
      <c r="C408" s="228" t="s">
        <v>697</v>
      </c>
      <c r="D408" s="228" t="s">
        <v>198</v>
      </c>
      <c r="E408" s="229" t="s">
        <v>698</v>
      </c>
      <c r="F408" s="230" t="s">
        <v>699</v>
      </c>
      <c r="G408" s="231" t="s">
        <v>201</v>
      </c>
      <c r="H408" s="232">
        <v>4</v>
      </c>
      <c r="I408" s="233"/>
      <c r="J408" s="234">
        <f>ROUND(I408*H408,2)</f>
        <v>0</v>
      </c>
      <c r="K408" s="230" t="s">
        <v>202</v>
      </c>
      <c r="L408" s="45"/>
      <c r="M408" s="235" t="s">
        <v>1</v>
      </c>
      <c r="N408" s="236" t="s">
        <v>39</v>
      </c>
      <c r="O408" s="92"/>
      <c r="P408" s="237">
        <f>O408*H408</f>
        <v>0</v>
      </c>
      <c r="Q408" s="237">
        <v>0</v>
      </c>
      <c r="R408" s="237">
        <f>Q408*H408</f>
        <v>0</v>
      </c>
      <c r="S408" s="237">
        <v>0</v>
      </c>
      <c r="T408" s="238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39" t="s">
        <v>241</v>
      </c>
      <c r="AT408" s="239" t="s">
        <v>198</v>
      </c>
      <c r="AU408" s="239" t="s">
        <v>83</v>
      </c>
      <c r="AY408" s="18" t="s">
        <v>195</v>
      </c>
      <c r="BE408" s="240">
        <f>IF(N408="základní",J408,0)</f>
        <v>0</v>
      </c>
      <c r="BF408" s="240">
        <f>IF(N408="snížená",J408,0)</f>
        <v>0</v>
      </c>
      <c r="BG408" s="240">
        <f>IF(N408="zákl. přenesená",J408,0)</f>
        <v>0</v>
      </c>
      <c r="BH408" s="240">
        <f>IF(N408="sníž. přenesená",J408,0)</f>
        <v>0</v>
      </c>
      <c r="BI408" s="240">
        <f>IF(N408="nulová",J408,0)</f>
        <v>0</v>
      </c>
      <c r="BJ408" s="18" t="s">
        <v>81</v>
      </c>
      <c r="BK408" s="240">
        <f>ROUND(I408*H408,2)</f>
        <v>0</v>
      </c>
      <c r="BL408" s="18" t="s">
        <v>241</v>
      </c>
      <c r="BM408" s="239" t="s">
        <v>700</v>
      </c>
    </row>
    <row r="409" s="2" customFormat="1">
      <c r="A409" s="39"/>
      <c r="B409" s="40"/>
      <c r="C409" s="41"/>
      <c r="D409" s="241" t="s">
        <v>205</v>
      </c>
      <c r="E409" s="41"/>
      <c r="F409" s="242" t="s">
        <v>701</v>
      </c>
      <c r="G409" s="41"/>
      <c r="H409" s="41"/>
      <c r="I409" s="243"/>
      <c r="J409" s="41"/>
      <c r="K409" s="41"/>
      <c r="L409" s="45"/>
      <c r="M409" s="244"/>
      <c r="N409" s="245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205</v>
      </c>
      <c r="AU409" s="18" t="s">
        <v>83</v>
      </c>
    </row>
    <row r="410" s="2" customFormat="1" ht="14.5" customHeight="1">
      <c r="A410" s="39"/>
      <c r="B410" s="40"/>
      <c r="C410" s="257" t="s">
        <v>702</v>
      </c>
      <c r="D410" s="257" t="s">
        <v>246</v>
      </c>
      <c r="E410" s="258" t="s">
        <v>703</v>
      </c>
      <c r="F410" s="259" t="s">
        <v>704</v>
      </c>
      <c r="G410" s="260" t="s">
        <v>201</v>
      </c>
      <c r="H410" s="261">
        <v>5</v>
      </c>
      <c r="I410" s="262"/>
      <c r="J410" s="263">
        <f>ROUND(I410*H410,2)</f>
        <v>0</v>
      </c>
      <c r="K410" s="259" t="s">
        <v>1</v>
      </c>
      <c r="L410" s="264"/>
      <c r="M410" s="265" t="s">
        <v>1</v>
      </c>
      <c r="N410" s="266" t="s">
        <v>39</v>
      </c>
      <c r="O410" s="92"/>
      <c r="P410" s="237">
        <f>O410*H410</f>
        <v>0</v>
      </c>
      <c r="Q410" s="237">
        <v>0.0047000000000000002</v>
      </c>
      <c r="R410" s="237">
        <f>Q410*H410</f>
        <v>0.0235</v>
      </c>
      <c r="S410" s="237">
        <v>0</v>
      </c>
      <c r="T410" s="238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39" t="s">
        <v>249</v>
      </c>
      <c r="AT410" s="239" t="s">
        <v>246</v>
      </c>
      <c r="AU410" s="239" t="s">
        <v>83</v>
      </c>
      <c r="AY410" s="18" t="s">
        <v>195</v>
      </c>
      <c r="BE410" s="240">
        <f>IF(N410="základní",J410,0)</f>
        <v>0</v>
      </c>
      <c r="BF410" s="240">
        <f>IF(N410="snížená",J410,0)</f>
        <v>0</v>
      </c>
      <c r="BG410" s="240">
        <f>IF(N410="zákl. přenesená",J410,0)</f>
        <v>0</v>
      </c>
      <c r="BH410" s="240">
        <f>IF(N410="sníž. přenesená",J410,0)</f>
        <v>0</v>
      </c>
      <c r="BI410" s="240">
        <f>IF(N410="nulová",J410,0)</f>
        <v>0</v>
      </c>
      <c r="BJ410" s="18" t="s">
        <v>81</v>
      </c>
      <c r="BK410" s="240">
        <f>ROUND(I410*H410,2)</f>
        <v>0</v>
      </c>
      <c r="BL410" s="18" t="s">
        <v>241</v>
      </c>
      <c r="BM410" s="239" t="s">
        <v>705</v>
      </c>
    </row>
    <row r="411" s="2" customFormat="1">
      <c r="A411" s="39"/>
      <c r="B411" s="40"/>
      <c r="C411" s="41"/>
      <c r="D411" s="241" t="s">
        <v>205</v>
      </c>
      <c r="E411" s="41"/>
      <c r="F411" s="242" t="s">
        <v>704</v>
      </c>
      <c r="G411" s="41"/>
      <c r="H411" s="41"/>
      <c r="I411" s="243"/>
      <c r="J411" s="41"/>
      <c r="K411" s="41"/>
      <c r="L411" s="45"/>
      <c r="M411" s="244"/>
      <c r="N411" s="245"/>
      <c r="O411" s="92"/>
      <c r="P411" s="92"/>
      <c r="Q411" s="92"/>
      <c r="R411" s="92"/>
      <c r="S411" s="92"/>
      <c r="T411" s="93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T411" s="18" t="s">
        <v>205</v>
      </c>
      <c r="AU411" s="18" t="s">
        <v>83</v>
      </c>
    </row>
    <row r="412" s="2" customFormat="1">
      <c r="A412" s="39"/>
      <c r="B412" s="40"/>
      <c r="C412" s="228" t="s">
        <v>706</v>
      </c>
      <c r="D412" s="228" t="s">
        <v>198</v>
      </c>
      <c r="E412" s="229" t="s">
        <v>707</v>
      </c>
      <c r="F412" s="230" t="s">
        <v>708</v>
      </c>
      <c r="G412" s="231" t="s">
        <v>201</v>
      </c>
      <c r="H412" s="232">
        <v>1</v>
      </c>
      <c r="I412" s="233"/>
      <c r="J412" s="234">
        <f>ROUND(I412*H412,2)</f>
        <v>0</v>
      </c>
      <c r="K412" s="230" t="s">
        <v>202</v>
      </c>
      <c r="L412" s="45"/>
      <c r="M412" s="235" t="s">
        <v>1</v>
      </c>
      <c r="N412" s="236" t="s">
        <v>39</v>
      </c>
      <c r="O412" s="92"/>
      <c r="P412" s="237">
        <f>O412*H412</f>
        <v>0</v>
      </c>
      <c r="Q412" s="237">
        <v>0</v>
      </c>
      <c r="R412" s="237">
        <f>Q412*H412</f>
        <v>0</v>
      </c>
      <c r="S412" s="237">
        <v>0</v>
      </c>
      <c r="T412" s="238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39" t="s">
        <v>241</v>
      </c>
      <c r="AT412" s="239" t="s">
        <v>198</v>
      </c>
      <c r="AU412" s="239" t="s">
        <v>83</v>
      </c>
      <c r="AY412" s="18" t="s">
        <v>195</v>
      </c>
      <c r="BE412" s="240">
        <f>IF(N412="základní",J412,0)</f>
        <v>0</v>
      </c>
      <c r="BF412" s="240">
        <f>IF(N412="snížená",J412,0)</f>
        <v>0</v>
      </c>
      <c r="BG412" s="240">
        <f>IF(N412="zákl. přenesená",J412,0)</f>
        <v>0</v>
      </c>
      <c r="BH412" s="240">
        <f>IF(N412="sníž. přenesená",J412,0)</f>
        <v>0</v>
      </c>
      <c r="BI412" s="240">
        <f>IF(N412="nulová",J412,0)</f>
        <v>0</v>
      </c>
      <c r="BJ412" s="18" t="s">
        <v>81</v>
      </c>
      <c r="BK412" s="240">
        <f>ROUND(I412*H412,2)</f>
        <v>0</v>
      </c>
      <c r="BL412" s="18" t="s">
        <v>241</v>
      </c>
      <c r="BM412" s="239" t="s">
        <v>709</v>
      </c>
    </row>
    <row r="413" s="2" customFormat="1">
      <c r="A413" s="39"/>
      <c r="B413" s="40"/>
      <c r="C413" s="41"/>
      <c r="D413" s="241" t="s">
        <v>205</v>
      </c>
      <c r="E413" s="41"/>
      <c r="F413" s="242" t="s">
        <v>710</v>
      </c>
      <c r="G413" s="41"/>
      <c r="H413" s="41"/>
      <c r="I413" s="243"/>
      <c r="J413" s="41"/>
      <c r="K413" s="41"/>
      <c r="L413" s="45"/>
      <c r="M413" s="244"/>
      <c r="N413" s="245"/>
      <c r="O413" s="92"/>
      <c r="P413" s="92"/>
      <c r="Q413" s="92"/>
      <c r="R413" s="92"/>
      <c r="S413" s="92"/>
      <c r="T413" s="93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T413" s="18" t="s">
        <v>205</v>
      </c>
      <c r="AU413" s="18" t="s">
        <v>83</v>
      </c>
    </row>
    <row r="414" s="2" customFormat="1">
      <c r="A414" s="39"/>
      <c r="B414" s="40"/>
      <c r="C414" s="228" t="s">
        <v>711</v>
      </c>
      <c r="D414" s="228" t="s">
        <v>198</v>
      </c>
      <c r="E414" s="229" t="s">
        <v>712</v>
      </c>
      <c r="F414" s="230" t="s">
        <v>713</v>
      </c>
      <c r="G414" s="231" t="s">
        <v>201</v>
      </c>
      <c r="H414" s="232">
        <v>1</v>
      </c>
      <c r="I414" s="233"/>
      <c r="J414" s="234">
        <f>ROUND(I414*H414,2)</f>
        <v>0</v>
      </c>
      <c r="K414" s="230" t="s">
        <v>202</v>
      </c>
      <c r="L414" s="45"/>
      <c r="M414" s="235" t="s">
        <v>1</v>
      </c>
      <c r="N414" s="236" t="s">
        <v>39</v>
      </c>
      <c r="O414" s="92"/>
      <c r="P414" s="237">
        <f>O414*H414</f>
        <v>0</v>
      </c>
      <c r="Q414" s="237">
        <v>0</v>
      </c>
      <c r="R414" s="237">
        <f>Q414*H414</f>
        <v>0</v>
      </c>
      <c r="S414" s="237">
        <v>0.0018</v>
      </c>
      <c r="T414" s="238">
        <f>S414*H414</f>
        <v>0.0018</v>
      </c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R414" s="239" t="s">
        <v>241</v>
      </c>
      <c r="AT414" s="239" t="s">
        <v>198</v>
      </c>
      <c r="AU414" s="239" t="s">
        <v>83</v>
      </c>
      <c r="AY414" s="18" t="s">
        <v>195</v>
      </c>
      <c r="BE414" s="240">
        <f>IF(N414="základní",J414,0)</f>
        <v>0</v>
      </c>
      <c r="BF414" s="240">
        <f>IF(N414="snížená",J414,0)</f>
        <v>0</v>
      </c>
      <c r="BG414" s="240">
        <f>IF(N414="zákl. přenesená",J414,0)</f>
        <v>0</v>
      </c>
      <c r="BH414" s="240">
        <f>IF(N414="sníž. přenesená",J414,0)</f>
        <v>0</v>
      </c>
      <c r="BI414" s="240">
        <f>IF(N414="nulová",J414,0)</f>
        <v>0</v>
      </c>
      <c r="BJ414" s="18" t="s">
        <v>81</v>
      </c>
      <c r="BK414" s="240">
        <f>ROUND(I414*H414,2)</f>
        <v>0</v>
      </c>
      <c r="BL414" s="18" t="s">
        <v>241</v>
      </c>
      <c r="BM414" s="239" t="s">
        <v>714</v>
      </c>
    </row>
    <row r="415" s="2" customFormat="1">
      <c r="A415" s="39"/>
      <c r="B415" s="40"/>
      <c r="C415" s="41"/>
      <c r="D415" s="241" t="s">
        <v>205</v>
      </c>
      <c r="E415" s="41"/>
      <c r="F415" s="242" t="s">
        <v>715</v>
      </c>
      <c r="G415" s="41"/>
      <c r="H415" s="41"/>
      <c r="I415" s="243"/>
      <c r="J415" s="41"/>
      <c r="K415" s="41"/>
      <c r="L415" s="45"/>
      <c r="M415" s="244"/>
      <c r="N415" s="245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205</v>
      </c>
      <c r="AU415" s="18" t="s">
        <v>83</v>
      </c>
    </row>
    <row r="416" s="2" customFormat="1" ht="20.5" customHeight="1">
      <c r="A416" s="39"/>
      <c r="B416" s="40"/>
      <c r="C416" s="228" t="s">
        <v>716</v>
      </c>
      <c r="D416" s="228" t="s">
        <v>198</v>
      </c>
      <c r="E416" s="229" t="s">
        <v>717</v>
      </c>
      <c r="F416" s="230" t="s">
        <v>718</v>
      </c>
      <c r="G416" s="231" t="s">
        <v>201</v>
      </c>
      <c r="H416" s="232">
        <v>3</v>
      </c>
      <c r="I416" s="233"/>
      <c r="J416" s="234">
        <f>ROUND(I416*H416,2)</f>
        <v>0</v>
      </c>
      <c r="K416" s="230" t="s">
        <v>1</v>
      </c>
      <c r="L416" s="45"/>
      <c r="M416" s="235" t="s">
        <v>1</v>
      </c>
      <c r="N416" s="236" t="s">
        <v>39</v>
      </c>
      <c r="O416" s="92"/>
      <c r="P416" s="237">
        <f>O416*H416</f>
        <v>0</v>
      </c>
      <c r="Q416" s="237">
        <v>0.00025999999999999998</v>
      </c>
      <c r="R416" s="237">
        <f>Q416*H416</f>
        <v>0.00077999999999999988</v>
      </c>
      <c r="S416" s="237">
        <v>0</v>
      </c>
      <c r="T416" s="238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39" t="s">
        <v>241</v>
      </c>
      <c r="AT416" s="239" t="s">
        <v>198</v>
      </c>
      <c r="AU416" s="239" t="s">
        <v>83</v>
      </c>
      <c r="AY416" s="18" t="s">
        <v>195</v>
      </c>
      <c r="BE416" s="240">
        <f>IF(N416="základní",J416,0)</f>
        <v>0</v>
      </c>
      <c r="BF416" s="240">
        <f>IF(N416="snížená",J416,0)</f>
        <v>0</v>
      </c>
      <c r="BG416" s="240">
        <f>IF(N416="zákl. přenesená",J416,0)</f>
        <v>0</v>
      </c>
      <c r="BH416" s="240">
        <f>IF(N416="sníž. přenesená",J416,0)</f>
        <v>0</v>
      </c>
      <c r="BI416" s="240">
        <f>IF(N416="nulová",J416,0)</f>
        <v>0</v>
      </c>
      <c r="BJ416" s="18" t="s">
        <v>81</v>
      </c>
      <c r="BK416" s="240">
        <f>ROUND(I416*H416,2)</f>
        <v>0</v>
      </c>
      <c r="BL416" s="18" t="s">
        <v>241</v>
      </c>
      <c r="BM416" s="239" t="s">
        <v>719</v>
      </c>
    </row>
    <row r="417" s="2" customFormat="1">
      <c r="A417" s="39"/>
      <c r="B417" s="40"/>
      <c r="C417" s="41"/>
      <c r="D417" s="241" t="s">
        <v>205</v>
      </c>
      <c r="E417" s="41"/>
      <c r="F417" s="242" t="s">
        <v>720</v>
      </c>
      <c r="G417" s="41"/>
      <c r="H417" s="41"/>
      <c r="I417" s="243"/>
      <c r="J417" s="41"/>
      <c r="K417" s="41"/>
      <c r="L417" s="45"/>
      <c r="M417" s="244"/>
      <c r="N417" s="245"/>
      <c r="O417" s="92"/>
      <c r="P417" s="92"/>
      <c r="Q417" s="92"/>
      <c r="R417" s="92"/>
      <c r="S417" s="92"/>
      <c r="T417" s="93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T417" s="18" t="s">
        <v>205</v>
      </c>
      <c r="AU417" s="18" t="s">
        <v>83</v>
      </c>
    </row>
    <row r="418" s="2" customFormat="1">
      <c r="A418" s="39"/>
      <c r="B418" s="40"/>
      <c r="C418" s="257" t="s">
        <v>721</v>
      </c>
      <c r="D418" s="257" t="s">
        <v>246</v>
      </c>
      <c r="E418" s="258" t="s">
        <v>722</v>
      </c>
      <c r="F418" s="259" t="s">
        <v>723</v>
      </c>
      <c r="G418" s="260" t="s">
        <v>201</v>
      </c>
      <c r="H418" s="261">
        <v>3</v>
      </c>
      <c r="I418" s="262"/>
      <c r="J418" s="263">
        <f>ROUND(I418*H418,2)</f>
        <v>0</v>
      </c>
      <c r="K418" s="259" t="s">
        <v>1</v>
      </c>
      <c r="L418" s="264"/>
      <c r="M418" s="265" t="s">
        <v>1</v>
      </c>
      <c r="N418" s="266" t="s">
        <v>39</v>
      </c>
      <c r="O418" s="92"/>
      <c r="P418" s="237">
        <f>O418*H418</f>
        <v>0</v>
      </c>
      <c r="Q418" s="237">
        <v>0.029999999999999999</v>
      </c>
      <c r="R418" s="237">
        <f>Q418*H418</f>
        <v>0.089999999999999997</v>
      </c>
      <c r="S418" s="237">
        <v>0</v>
      </c>
      <c r="T418" s="238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39" t="s">
        <v>249</v>
      </c>
      <c r="AT418" s="239" t="s">
        <v>246</v>
      </c>
      <c r="AU418" s="239" t="s">
        <v>83</v>
      </c>
      <c r="AY418" s="18" t="s">
        <v>195</v>
      </c>
      <c r="BE418" s="240">
        <f>IF(N418="základní",J418,0)</f>
        <v>0</v>
      </c>
      <c r="BF418" s="240">
        <f>IF(N418="snížená",J418,0)</f>
        <v>0</v>
      </c>
      <c r="BG418" s="240">
        <f>IF(N418="zákl. přenesená",J418,0)</f>
        <v>0</v>
      </c>
      <c r="BH418" s="240">
        <f>IF(N418="sníž. přenesená",J418,0)</f>
        <v>0</v>
      </c>
      <c r="BI418" s="240">
        <f>IF(N418="nulová",J418,0)</f>
        <v>0</v>
      </c>
      <c r="BJ418" s="18" t="s">
        <v>81</v>
      </c>
      <c r="BK418" s="240">
        <f>ROUND(I418*H418,2)</f>
        <v>0</v>
      </c>
      <c r="BL418" s="18" t="s">
        <v>241</v>
      </c>
      <c r="BM418" s="239" t="s">
        <v>724</v>
      </c>
    </row>
    <row r="419" s="2" customFormat="1">
      <c r="A419" s="39"/>
      <c r="B419" s="40"/>
      <c r="C419" s="41"/>
      <c r="D419" s="241" t="s">
        <v>205</v>
      </c>
      <c r="E419" s="41"/>
      <c r="F419" s="242" t="s">
        <v>723</v>
      </c>
      <c r="G419" s="41"/>
      <c r="H419" s="41"/>
      <c r="I419" s="243"/>
      <c r="J419" s="41"/>
      <c r="K419" s="41"/>
      <c r="L419" s="45"/>
      <c r="M419" s="244"/>
      <c r="N419" s="245"/>
      <c r="O419" s="92"/>
      <c r="P419" s="92"/>
      <c r="Q419" s="92"/>
      <c r="R419" s="92"/>
      <c r="S419" s="92"/>
      <c r="T419" s="93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T419" s="18" t="s">
        <v>205</v>
      </c>
      <c r="AU419" s="18" t="s">
        <v>83</v>
      </c>
    </row>
    <row r="420" s="2" customFormat="1">
      <c r="A420" s="39"/>
      <c r="B420" s="40"/>
      <c r="C420" s="228" t="s">
        <v>725</v>
      </c>
      <c r="D420" s="228" t="s">
        <v>198</v>
      </c>
      <c r="E420" s="229" t="s">
        <v>726</v>
      </c>
      <c r="F420" s="230" t="s">
        <v>727</v>
      </c>
      <c r="G420" s="231" t="s">
        <v>201</v>
      </c>
      <c r="H420" s="232">
        <v>4</v>
      </c>
      <c r="I420" s="233"/>
      <c r="J420" s="234">
        <f>ROUND(I420*H420,2)</f>
        <v>0</v>
      </c>
      <c r="K420" s="230" t="s">
        <v>202</v>
      </c>
      <c r="L420" s="45"/>
      <c r="M420" s="235" t="s">
        <v>1</v>
      </c>
      <c r="N420" s="236" t="s">
        <v>39</v>
      </c>
      <c r="O420" s="92"/>
      <c r="P420" s="237">
        <f>O420*H420</f>
        <v>0</v>
      </c>
      <c r="Q420" s="237">
        <v>0.00048000000000000001</v>
      </c>
      <c r="R420" s="237">
        <f>Q420*H420</f>
        <v>0.0019200000000000001</v>
      </c>
      <c r="S420" s="237">
        <v>0</v>
      </c>
      <c r="T420" s="238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39" t="s">
        <v>241</v>
      </c>
      <c r="AT420" s="239" t="s">
        <v>198</v>
      </c>
      <c r="AU420" s="239" t="s">
        <v>83</v>
      </c>
      <c r="AY420" s="18" t="s">
        <v>195</v>
      </c>
      <c r="BE420" s="240">
        <f>IF(N420="základní",J420,0)</f>
        <v>0</v>
      </c>
      <c r="BF420" s="240">
        <f>IF(N420="snížená",J420,0)</f>
        <v>0</v>
      </c>
      <c r="BG420" s="240">
        <f>IF(N420="zákl. přenesená",J420,0)</f>
        <v>0</v>
      </c>
      <c r="BH420" s="240">
        <f>IF(N420="sníž. přenesená",J420,0)</f>
        <v>0</v>
      </c>
      <c r="BI420" s="240">
        <f>IF(N420="nulová",J420,0)</f>
        <v>0</v>
      </c>
      <c r="BJ420" s="18" t="s">
        <v>81</v>
      </c>
      <c r="BK420" s="240">
        <f>ROUND(I420*H420,2)</f>
        <v>0</v>
      </c>
      <c r="BL420" s="18" t="s">
        <v>241</v>
      </c>
      <c r="BM420" s="239" t="s">
        <v>728</v>
      </c>
    </row>
    <row r="421" s="2" customFormat="1">
      <c r="A421" s="39"/>
      <c r="B421" s="40"/>
      <c r="C421" s="41"/>
      <c r="D421" s="241" t="s">
        <v>205</v>
      </c>
      <c r="E421" s="41"/>
      <c r="F421" s="242" t="s">
        <v>729</v>
      </c>
      <c r="G421" s="41"/>
      <c r="H421" s="41"/>
      <c r="I421" s="243"/>
      <c r="J421" s="41"/>
      <c r="K421" s="41"/>
      <c r="L421" s="45"/>
      <c r="M421" s="244"/>
      <c r="N421" s="245"/>
      <c r="O421" s="92"/>
      <c r="P421" s="92"/>
      <c r="Q421" s="92"/>
      <c r="R421" s="92"/>
      <c r="S421" s="92"/>
      <c r="T421" s="93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T421" s="18" t="s">
        <v>205</v>
      </c>
      <c r="AU421" s="18" t="s">
        <v>83</v>
      </c>
    </row>
    <row r="422" s="13" customFormat="1">
      <c r="A422" s="13"/>
      <c r="B422" s="246"/>
      <c r="C422" s="247"/>
      <c r="D422" s="241" t="s">
        <v>212</v>
      </c>
      <c r="E422" s="248" t="s">
        <v>1</v>
      </c>
      <c r="F422" s="249" t="s">
        <v>676</v>
      </c>
      <c r="G422" s="247"/>
      <c r="H422" s="250">
        <v>3</v>
      </c>
      <c r="I422" s="251"/>
      <c r="J422" s="247"/>
      <c r="K422" s="247"/>
      <c r="L422" s="252"/>
      <c r="M422" s="253"/>
      <c r="N422" s="254"/>
      <c r="O422" s="254"/>
      <c r="P422" s="254"/>
      <c r="Q422" s="254"/>
      <c r="R422" s="254"/>
      <c r="S422" s="254"/>
      <c r="T422" s="25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6" t="s">
        <v>212</v>
      </c>
      <c r="AU422" s="256" t="s">
        <v>83</v>
      </c>
      <c r="AV422" s="13" t="s">
        <v>83</v>
      </c>
      <c r="AW422" s="13" t="s">
        <v>31</v>
      </c>
      <c r="AX422" s="13" t="s">
        <v>74</v>
      </c>
      <c r="AY422" s="256" t="s">
        <v>195</v>
      </c>
    </row>
    <row r="423" s="13" customFormat="1">
      <c r="A423" s="13"/>
      <c r="B423" s="246"/>
      <c r="C423" s="247"/>
      <c r="D423" s="241" t="s">
        <v>212</v>
      </c>
      <c r="E423" s="248" t="s">
        <v>1</v>
      </c>
      <c r="F423" s="249" t="s">
        <v>677</v>
      </c>
      <c r="G423" s="247"/>
      <c r="H423" s="250">
        <v>1</v>
      </c>
      <c r="I423" s="251"/>
      <c r="J423" s="247"/>
      <c r="K423" s="247"/>
      <c r="L423" s="252"/>
      <c r="M423" s="253"/>
      <c r="N423" s="254"/>
      <c r="O423" s="254"/>
      <c r="P423" s="254"/>
      <c r="Q423" s="254"/>
      <c r="R423" s="254"/>
      <c r="S423" s="254"/>
      <c r="T423" s="255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6" t="s">
        <v>212</v>
      </c>
      <c r="AU423" s="256" t="s">
        <v>83</v>
      </c>
      <c r="AV423" s="13" t="s">
        <v>83</v>
      </c>
      <c r="AW423" s="13" t="s">
        <v>31</v>
      </c>
      <c r="AX423" s="13" t="s">
        <v>74</v>
      </c>
      <c r="AY423" s="256" t="s">
        <v>195</v>
      </c>
    </row>
    <row r="424" s="14" customFormat="1">
      <c r="A424" s="14"/>
      <c r="B424" s="267"/>
      <c r="C424" s="268"/>
      <c r="D424" s="241" t="s">
        <v>212</v>
      </c>
      <c r="E424" s="269" t="s">
        <v>1</v>
      </c>
      <c r="F424" s="270" t="s">
        <v>265</v>
      </c>
      <c r="G424" s="268"/>
      <c r="H424" s="271">
        <v>4</v>
      </c>
      <c r="I424" s="272"/>
      <c r="J424" s="268"/>
      <c r="K424" s="268"/>
      <c r="L424" s="273"/>
      <c r="M424" s="274"/>
      <c r="N424" s="275"/>
      <c r="O424" s="275"/>
      <c r="P424" s="275"/>
      <c r="Q424" s="275"/>
      <c r="R424" s="275"/>
      <c r="S424" s="275"/>
      <c r="T424" s="276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77" t="s">
        <v>212</v>
      </c>
      <c r="AU424" s="277" t="s">
        <v>83</v>
      </c>
      <c r="AV424" s="14" t="s">
        <v>203</v>
      </c>
      <c r="AW424" s="14" t="s">
        <v>31</v>
      </c>
      <c r="AX424" s="14" t="s">
        <v>81</v>
      </c>
      <c r="AY424" s="277" t="s">
        <v>195</v>
      </c>
    </row>
    <row r="425" s="2" customFormat="1" ht="31" customHeight="1">
      <c r="A425" s="39"/>
      <c r="B425" s="40"/>
      <c r="C425" s="257" t="s">
        <v>730</v>
      </c>
      <c r="D425" s="257" t="s">
        <v>246</v>
      </c>
      <c r="E425" s="258" t="s">
        <v>731</v>
      </c>
      <c r="F425" s="259" t="s">
        <v>732</v>
      </c>
      <c r="G425" s="260" t="s">
        <v>201</v>
      </c>
      <c r="H425" s="261">
        <v>4</v>
      </c>
      <c r="I425" s="262"/>
      <c r="J425" s="263">
        <f>ROUND(I425*H425,2)</f>
        <v>0</v>
      </c>
      <c r="K425" s="259" t="s">
        <v>202</v>
      </c>
      <c r="L425" s="264"/>
      <c r="M425" s="265" t="s">
        <v>1</v>
      </c>
      <c r="N425" s="266" t="s">
        <v>39</v>
      </c>
      <c r="O425" s="92"/>
      <c r="P425" s="237">
        <f>O425*H425</f>
        <v>0</v>
      </c>
      <c r="Q425" s="237">
        <v>0.025999999999999999</v>
      </c>
      <c r="R425" s="237">
        <f>Q425*H425</f>
        <v>0.104</v>
      </c>
      <c r="S425" s="237">
        <v>0</v>
      </c>
      <c r="T425" s="238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39" t="s">
        <v>249</v>
      </c>
      <c r="AT425" s="239" t="s">
        <v>246</v>
      </c>
      <c r="AU425" s="239" t="s">
        <v>83</v>
      </c>
      <c r="AY425" s="18" t="s">
        <v>195</v>
      </c>
      <c r="BE425" s="240">
        <f>IF(N425="základní",J425,0)</f>
        <v>0</v>
      </c>
      <c r="BF425" s="240">
        <f>IF(N425="snížená",J425,0)</f>
        <v>0</v>
      </c>
      <c r="BG425" s="240">
        <f>IF(N425="zákl. přenesená",J425,0)</f>
        <v>0</v>
      </c>
      <c r="BH425" s="240">
        <f>IF(N425="sníž. přenesená",J425,0)</f>
        <v>0</v>
      </c>
      <c r="BI425" s="240">
        <f>IF(N425="nulová",J425,0)</f>
        <v>0</v>
      </c>
      <c r="BJ425" s="18" t="s">
        <v>81</v>
      </c>
      <c r="BK425" s="240">
        <f>ROUND(I425*H425,2)</f>
        <v>0</v>
      </c>
      <c r="BL425" s="18" t="s">
        <v>241</v>
      </c>
      <c r="BM425" s="239" t="s">
        <v>733</v>
      </c>
    </row>
    <row r="426" s="2" customFormat="1">
      <c r="A426" s="39"/>
      <c r="B426" s="40"/>
      <c r="C426" s="41"/>
      <c r="D426" s="241" t="s">
        <v>205</v>
      </c>
      <c r="E426" s="41"/>
      <c r="F426" s="242" t="s">
        <v>732</v>
      </c>
      <c r="G426" s="41"/>
      <c r="H426" s="41"/>
      <c r="I426" s="243"/>
      <c r="J426" s="41"/>
      <c r="K426" s="41"/>
      <c r="L426" s="45"/>
      <c r="M426" s="244"/>
      <c r="N426" s="245"/>
      <c r="O426" s="92"/>
      <c r="P426" s="92"/>
      <c r="Q426" s="92"/>
      <c r="R426" s="92"/>
      <c r="S426" s="92"/>
      <c r="T426" s="93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T426" s="18" t="s">
        <v>205</v>
      </c>
      <c r="AU426" s="18" t="s">
        <v>83</v>
      </c>
    </row>
    <row r="427" s="2" customFormat="1">
      <c r="A427" s="39"/>
      <c r="B427" s="40"/>
      <c r="C427" s="228" t="s">
        <v>734</v>
      </c>
      <c r="D427" s="228" t="s">
        <v>198</v>
      </c>
      <c r="E427" s="229" t="s">
        <v>735</v>
      </c>
      <c r="F427" s="230" t="s">
        <v>736</v>
      </c>
      <c r="G427" s="231" t="s">
        <v>201</v>
      </c>
      <c r="H427" s="232">
        <v>4</v>
      </c>
      <c r="I427" s="233"/>
      <c r="J427" s="234">
        <f>ROUND(I427*H427,2)</f>
        <v>0</v>
      </c>
      <c r="K427" s="230" t="s">
        <v>202</v>
      </c>
      <c r="L427" s="45"/>
      <c r="M427" s="235" t="s">
        <v>1</v>
      </c>
      <c r="N427" s="236" t="s">
        <v>39</v>
      </c>
      <c r="O427" s="92"/>
      <c r="P427" s="237">
        <f>O427*H427</f>
        <v>0</v>
      </c>
      <c r="Q427" s="237">
        <v>0.00040000000000000002</v>
      </c>
      <c r="R427" s="237">
        <f>Q427*H427</f>
        <v>0.0016000000000000001</v>
      </c>
      <c r="S427" s="237">
        <v>0</v>
      </c>
      <c r="T427" s="238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39" t="s">
        <v>241</v>
      </c>
      <c r="AT427" s="239" t="s">
        <v>198</v>
      </c>
      <c r="AU427" s="239" t="s">
        <v>83</v>
      </c>
      <c r="AY427" s="18" t="s">
        <v>195</v>
      </c>
      <c r="BE427" s="240">
        <f>IF(N427="základní",J427,0)</f>
        <v>0</v>
      </c>
      <c r="BF427" s="240">
        <f>IF(N427="snížená",J427,0)</f>
        <v>0</v>
      </c>
      <c r="BG427" s="240">
        <f>IF(N427="zákl. přenesená",J427,0)</f>
        <v>0</v>
      </c>
      <c r="BH427" s="240">
        <f>IF(N427="sníž. přenesená",J427,0)</f>
        <v>0</v>
      </c>
      <c r="BI427" s="240">
        <f>IF(N427="nulová",J427,0)</f>
        <v>0</v>
      </c>
      <c r="BJ427" s="18" t="s">
        <v>81</v>
      </c>
      <c r="BK427" s="240">
        <f>ROUND(I427*H427,2)</f>
        <v>0</v>
      </c>
      <c r="BL427" s="18" t="s">
        <v>241</v>
      </c>
      <c r="BM427" s="239" t="s">
        <v>737</v>
      </c>
    </row>
    <row r="428" s="2" customFormat="1">
      <c r="A428" s="39"/>
      <c r="B428" s="40"/>
      <c r="C428" s="41"/>
      <c r="D428" s="241" t="s">
        <v>205</v>
      </c>
      <c r="E428" s="41"/>
      <c r="F428" s="242" t="s">
        <v>738</v>
      </c>
      <c r="G428" s="41"/>
      <c r="H428" s="41"/>
      <c r="I428" s="243"/>
      <c r="J428" s="41"/>
      <c r="K428" s="41"/>
      <c r="L428" s="45"/>
      <c r="M428" s="244"/>
      <c r="N428" s="245"/>
      <c r="O428" s="92"/>
      <c r="P428" s="92"/>
      <c r="Q428" s="92"/>
      <c r="R428" s="92"/>
      <c r="S428" s="92"/>
      <c r="T428" s="93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T428" s="18" t="s">
        <v>205</v>
      </c>
      <c r="AU428" s="18" t="s">
        <v>83</v>
      </c>
    </row>
    <row r="429" s="13" customFormat="1">
      <c r="A429" s="13"/>
      <c r="B429" s="246"/>
      <c r="C429" s="247"/>
      <c r="D429" s="241" t="s">
        <v>212</v>
      </c>
      <c r="E429" s="248" t="s">
        <v>1</v>
      </c>
      <c r="F429" s="249" t="s">
        <v>689</v>
      </c>
      <c r="G429" s="247"/>
      <c r="H429" s="250">
        <v>2</v>
      </c>
      <c r="I429" s="251"/>
      <c r="J429" s="247"/>
      <c r="K429" s="247"/>
      <c r="L429" s="252"/>
      <c r="M429" s="253"/>
      <c r="N429" s="254"/>
      <c r="O429" s="254"/>
      <c r="P429" s="254"/>
      <c r="Q429" s="254"/>
      <c r="R429" s="254"/>
      <c r="S429" s="254"/>
      <c r="T429" s="25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6" t="s">
        <v>212</v>
      </c>
      <c r="AU429" s="256" t="s">
        <v>83</v>
      </c>
      <c r="AV429" s="13" t="s">
        <v>83</v>
      </c>
      <c r="AW429" s="13" t="s">
        <v>31</v>
      </c>
      <c r="AX429" s="13" t="s">
        <v>74</v>
      </c>
      <c r="AY429" s="256" t="s">
        <v>195</v>
      </c>
    </row>
    <row r="430" s="13" customFormat="1">
      <c r="A430" s="13"/>
      <c r="B430" s="246"/>
      <c r="C430" s="247"/>
      <c r="D430" s="241" t="s">
        <v>212</v>
      </c>
      <c r="E430" s="248" t="s">
        <v>1</v>
      </c>
      <c r="F430" s="249" t="s">
        <v>690</v>
      </c>
      <c r="G430" s="247"/>
      <c r="H430" s="250">
        <v>2</v>
      </c>
      <c r="I430" s="251"/>
      <c r="J430" s="247"/>
      <c r="K430" s="247"/>
      <c r="L430" s="252"/>
      <c r="M430" s="253"/>
      <c r="N430" s="254"/>
      <c r="O430" s="254"/>
      <c r="P430" s="254"/>
      <c r="Q430" s="254"/>
      <c r="R430" s="254"/>
      <c r="S430" s="254"/>
      <c r="T430" s="255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6" t="s">
        <v>212</v>
      </c>
      <c r="AU430" s="256" t="s">
        <v>83</v>
      </c>
      <c r="AV430" s="13" t="s">
        <v>83</v>
      </c>
      <c r="AW430" s="13" t="s">
        <v>31</v>
      </c>
      <c r="AX430" s="13" t="s">
        <v>74</v>
      </c>
      <c r="AY430" s="256" t="s">
        <v>195</v>
      </c>
    </row>
    <row r="431" s="14" customFormat="1">
      <c r="A431" s="14"/>
      <c r="B431" s="267"/>
      <c r="C431" s="268"/>
      <c r="D431" s="241" t="s">
        <v>212</v>
      </c>
      <c r="E431" s="269" t="s">
        <v>1</v>
      </c>
      <c r="F431" s="270" t="s">
        <v>265</v>
      </c>
      <c r="G431" s="268"/>
      <c r="H431" s="271">
        <v>4</v>
      </c>
      <c r="I431" s="272"/>
      <c r="J431" s="268"/>
      <c r="K431" s="268"/>
      <c r="L431" s="273"/>
      <c r="M431" s="274"/>
      <c r="N431" s="275"/>
      <c r="O431" s="275"/>
      <c r="P431" s="275"/>
      <c r="Q431" s="275"/>
      <c r="R431" s="275"/>
      <c r="S431" s="275"/>
      <c r="T431" s="276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77" t="s">
        <v>212</v>
      </c>
      <c r="AU431" s="277" t="s">
        <v>83</v>
      </c>
      <c r="AV431" s="14" t="s">
        <v>203</v>
      </c>
      <c r="AW431" s="14" t="s">
        <v>31</v>
      </c>
      <c r="AX431" s="14" t="s">
        <v>81</v>
      </c>
      <c r="AY431" s="277" t="s">
        <v>195</v>
      </c>
    </row>
    <row r="432" s="2" customFormat="1">
      <c r="A432" s="39"/>
      <c r="B432" s="40"/>
      <c r="C432" s="257" t="s">
        <v>739</v>
      </c>
      <c r="D432" s="257" t="s">
        <v>246</v>
      </c>
      <c r="E432" s="258" t="s">
        <v>740</v>
      </c>
      <c r="F432" s="259" t="s">
        <v>741</v>
      </c>
      <c r="G432" s="260" t="s">
        <v>201</v>
      </c>
      <c r="H432" s="261">
        <v>4</v>
      </c>
      <c r="I432" s="262"/>
      <c r="J432" s="263">
        <f>ROUND(I432*H432,2)</f>
        <v>0</v>
      </c>
      <c r="K432" s="259" t="s">
        <v>202</v>
      </c>
      <c r="L432" s="264"/>
      <c r="M432" s="265" t="s">
        <v>1</v>
      </c>
      <c r="N432" s="266" t="s">
        <v>39</v>
      </c>
      <c r="O432" s="92"/>
      <c r="P432" s="237">
        <f>O432*H432</f>
        <v>0</v>
      </c>
      <c r="Q432" s="237">
        <v>0.016</v>
      </c>
      <c r="R432" s="237">
        <f>Q432*H432</f>
        <v>0.064000000000000001</v>
      </c>
      <c r="S432" s="237">
        <v>0</v>
      </c>
      <c r="T432" s="238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39" t="s">
        <v>249</v>
      </c>
      <c r="AT432" s="239" t="s">
        <v>246</v>
      </c>
      <c r="AU432" s="239" t="s">
        <v>83</v>
      </c>
      <c r="AY432" s="18" t="s">
        <v>195</v>
      </c>
      <c r="BE432" s="240">
        <f>IF(N432="základní",J432,0)</f>
        <v>0</v>
      </c>
      <c r="BF432" s="240">
        <f>IF(N432="snížená",J432,0)</f>
        <v>0</v>
      </c>
      <c r="BG432" s="240">
        <f>IF(N432="zákl. přenesená",J432,0)</f>
        <v>0</v>
      </c>
      <c r="BH432" s="240">
        <f>IF(N432="sníž. přenesená",J432,0)</f>
        <v>0</v>
      </c>
      <c r="BI432" s="240">
        <f>IF(N432="nulová",J432,0)</f>
        <v>0</v>
      </c>
      <c r="BJ432" s="18" t="s">
        <v>81</v>
      </c>
      <c r="BK432" s="240">
        <f>ROUND(I432*H432,2)</f>
        <v>0</v>
      </c>
      <c r="BL432" s="18" t="s">
        <v>241</v>
      </c>
      <c r="BM432" s="239" t="s">
        <v>742</v>
      </c>
    </row>
    <row r="433" s="2" customFormat="1">
      <c r="A433" s="39"/>
      <c r="B433" s="40"/>
      <c r="C433" s="41"/>
      <c r="D433" s="241" t="s">
        <v>205</v>
      </c>
      <c r="E433" s="41"/>
      <c r="F433" s="242" t="s">
        <v>741</v>
      </c>
      <c r="G433" s="41"/>
      <c r="H433" s="41"/>
      <c r="I433" s="243"/>
      <c r="J433" s="41"/>
      <c r="K433" s="41"/>
      <c r="L433" s="45"/>
      <c r="M433" s="244"/>
      <c r="N433" s="245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205</v>
      </c>
      <c r="AU433" s="18" t="s">
        <v>83</v>
      </c>
    </row>
    <row r="434" s="2" customFormat="1">
      <c r="A434" s="39"/>
      <c r="B434" s="40"/>
      <c r="C434" s="228" t="s">
        <v>743</v>
      </c>
      <c r="D434" s="228" t="s">
        <v>198</v>
      </c>
      <c r="E434" s="229" t="s">
        <v>744</v>
      </c>
      <c r="F434" s="230" t="s">
        <v>745</v>
      </c>
      <c r="G434" s="231" t="s">
        <v>201</v>
      </c>
      <c r="H434" s="232">
        <v>6</v>
      </c>
      <c r="I434" s="233"/>
      <c r="J434" s="234">
        <f>ROUND(I434*H434,2)</f>
        <v>0</v>
      </c>
      <c r="K434" s="230" t="s">
        <v>202</v>
      </c>
      <c r="L434" s="45"/>
      <c r="M434" s="235" t="s">
        <v>1</v>
      </c>
      <c r="N434" s="236" t="s">
        <v>39</v>
      </c>
      <c r="O434" s="92"/>
      <c r="P434" s="237">
        <f>O434*H434</f>
        <v>0</v>
      </c>
      <c r="Q434" s="237">
        <v>0</v>
      </c>
      <c r="R434" s="237">
        <f>Q434*H434</f>
        <v>0</v>
      </c>
      <c r="S434" s="237">
        <v>0.012500000000000001</v>
      </c>
      <c r="T434" s="238">
        <f>S434*H434</f>
        <v>0.075000000000000011</v>
      </c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R434" s="239" t="s">
        <v>241</v>
      </c>
      <c r="AT434" s="239" t="s">
        <v>198</v>
      </c>
      <c r="AU434" s="239" t="s">
        <v>83</v>
      </c>
      <c r="AY434" s="18" t="s">
        <v>195</v>
      </c>
      <c r="BE434" s="240">
        <f>IF(N434="základní",J434,0)</f>
        <v>0</v>
      </c>
      <c r="BF434" s="240">
        <f>IF(N434="snížená",J434,0)</f>
        <v>0</v>
      </c>
      <c r="BG434" s="240">
        <f>IF(N434="zákl. přenesená",J434,0)</f>
        <v>0</v>
      </c>
      <c r="BH434" s="240">
        <f>IF(N434="sníž. přenesená",J434,0)</f>
        <v>0</v>
      </c>
      <c r="BI434" s="240">
        <f>IF(N434="nulová",J434,0)</f>
        <v>0</v>
      </c>
      <c r="BJ434" s="18" t="s">
        <v>81</v>
      </c>
      <c r="BK434" s="240">
        <f>ROUND(I434*H434,2)</f>
        <v>0</v>
      </c>
      <c r="BL434" s="18" t="s">
        <v>241</v>
      </c>
      <c r="BM434" s="239" t="s">
        <v>746</v>
      </c>
    </row>
    <row r="435" s="2" customFormat="1">
      <c r="A435" s="39"/>
      <c r="B435" s="40"/>
      <c r="C435" s="41"/>
      <c r="D435" s="241" t="s">
        <v>205</v>
      </c>
      <c r="E435" s="41"/>
      <c r="F435" s="242" t="s">
        <v>747</v>
      </c>
      <c r="G435" s="41"/>
      <c r="H435" s="41"/>
      <c r="I435" s="243"/>
      <c r="J435" s="41"/>
      <c r="K435" s="41"/>
      <c r="L435" s="45"/>
      <c r="M435" s="244"/>
      <c r="N435" s="245"/>
      <c r="O435" s="92"/>
      <c r="P435" s="92"/>
      <c r="Q435" s="92"/>
      <c r="R435" s="92"/>
      <c r="S435" s="92"/>
      <c r="T435" s="93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T435" s="18" t="s">
        <v>205</v>
      </c>
      <c r="AU435" s="18" t="s">
        <v>83</v>
      </c>
    </row>
    <row r="436" s="2" customFormat="1">
      <c r="A436" s="39"/>
      <c r="B436" s="40"/>
      <c r="C436" s="228" t="s">
        <v>748</v>
      </c>
      <c r="D436" s="228" t="s">
        <v>198</v>
      </c>
      <c r="E436" s="229" t="s">
        <v>749</v>
      </c>
      <c r="F436" s="230" t="s">
        <v>750</v>
      </c>
      <c r="G436" s="231" t="s">
        <v>201</v>
      </c>
      <c r="H436" s="232">
        <v>3</v>
      </c>
      <c r="I436" s="233"/>
      <c r="J436" s="234">
        <f>ROUND(I436*H436,2)</f>
        <v>0</v>
      </c>
      <c r="K436" s="230" t="s">
        <v>202</v>
      </c>
      <c r="L436" s="45"/>
      <c r="M436" s="235" t="s">
        <v>1</v>
      </c>
      <c r="N436" s="236" t="s">
        <v>39</v>
      </c>
      <c r="O436" s="92"/>
      <c r="P436" s="237">
        <f>O436*H436</f>
        <v>0</v>
      </c>
      <c r="Q436" s="237">
        <v>0</v>
      </c>
      <c r="R436" s="237">
        <f>Q436*H436</f>
        <v>0</v>
      </c>
      <c r="S436" s="237">
        <v>0</v>
      </c>
      <c r="T436" s="238">
        <f>S436*H436</f>
        <v>0</v>
      </c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R436" s="239" t="s">
        <v>241</v>
      </c>
      <c r="AT436" s="239" t="s">
        <v>198</v>
      </c>
      <c r="AU436" s="239" t="s">
        <v>83</v>
      </c>
      <c r="AY436" s="18" t="s">
        <v>195</v>
      </c>
      <c r="BE436" s="240">
        <f>IF(N436="základní",J436,0)</f>
        <v>0</v>
      </c>
      <c r="BF436" s="240">
        <f>IF(N436="snížená",J436,0)</f>
        <v>0</v>
      </c>
      <c r="BG436" s="240">
        <f>IF(N436="zákl. přenesená",J436,0)</f>
        <v>0</v>
      </c>
      <c r="BH436" s="240">
        <f>IF(N436="sníž. přenesená",J436,0)</f>
        <v>0</v>
      </c>
      <c r="BI436" s="240">
        <f>IF(N436="nulová",J436,0)</f>
        <v>0</v>
      </c>
      <c r="BJ436" s="18" t="s">
        <v>81</v>
      </c>
      <c r="BK436" s="240">
        <f>ROUND(I436*H436,2)</f>
        <v>0</v>
      </c>
      <c r="BL436" s="18" t="s">
        <v>241</v>
      </c>
      <c r="BM436" s="239" t="s">
        <v>751</v>
      </c>
    </row>
    <row r="437" s="2" customFormat="1">
      <c r="A437" s="39"/>
      <c r="B437" s="40"/>
      <c r="C437" s="41"/>
      <c r="D437" s="241" t="s">
        <v>205</v>
      </c>
      <c r="E437" s="41"/>
      <c r="F437" s="242" t="s">
        <v>752</v>
      </c>
      <c r="G437" s="41"/>
      <c r="H437" s="41"/>
      <c r="I437" s="243"/>
      <c r="J437" s="41"/>
      <c r="K437" s="41"/>
      <c r="L437" s="45"/>
      <c r="M437" s="244"/>
      <c r="N437" s="245"/>
      <c r="O437" s="92"/>
      <c r="P437" s="92"/>
      <c r="Q437" s="92"/>
      <c r="R437" s="92"/>
      <c r="S437" s="92"/>
      <c r="T437" s="93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T437" s="18" t="s">
        <v>205</v>
      </c>
      <c r="AU437" s="18" t="s">
        <v>83</v>
      </c>
    </row>
    <row r="438" s="2" customFormat="1">
      <c r="A438" s="39"/>
      <c r="B438" s="40"/>
      <c r="C438" s="257" t="s">
        <v>753</v>
      </c>
      <c r="D438" s="257" t="s">
        <v>246</v>
      </c>
      <c r="E438" s="258" t="s">
        <v>754</v>
      </c>
      <c r="F438" s="259" t="s">
        <v>755</v>
      </c>
      <c r="G438" s="260" t="s">
        <v>234</v>
      </c>
      <c r="H438" s="261">
        <v>10.5</v>
      </c>
      <c r="I438" s="262"/>
      <c r="J438" s="263">
        <f>ROUND(I438*H438,2)</f>
        <v>0</v>
      </c>
      <c r="K438" s="259" t="s">
        <v>202</v>
      </c>
      <c r="L438" s="264"/>
      <c r="M438" s="265" t="s">
        <v>1</v>
      </c>
      <c r="N438" s="266" t="s">
        <v>39</v>
      </c>
      <c r="O438" s="92"/>
      <c r="P438" s="237">
        <f>O438*H438</f>
        <v>0</v>
      </c>
      <c r="Q438" s="237">
        <v>0.0050000000000000001</v>
      </c>
      <c r="R438" s="237">
        <f>Q438*H438</f>
        <v>0.052499999999999998</v>
      </c>
      <c r="S438" s="237">
        <v>0</v>
      </c>
      <c r="T438" s="238">
        <f>S438*H438</f>
        <v>0</v>
      </c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R438" s="239" t="s">
        <v>249</v>
      </c>
      <c r="AT438" s="239" t="s">
        <v>246</v>
      </c>
      <c r="AU438" s="239" t="s">
        <v>83</v>
      </c>
      <c r="AY438" s="18" t="s">
        <v>195</v>
      </c>
      <c r="BE438" s="240">
        <f>IF(N438="základní",J438,0)</f>
        <v>0</v>
      </c>
      <c r="BF438" s="240">
        <f>IF(N438="snížená",J438,0)</f>
        <v>0</v>
      </c>
      <c r="BG438" s="240">
        <f>IF(N438="zákl. přenesená",J438,0)</f>
        <v>0</v>
      </c>
      <c r="BH438" s="240">
        <f>IF(N438="sníž. přenesená",J438,0)</f>
        <v>0</v>
      </c>
      <c r="BI438" s="240">
        <f>IF(N438="nulová",J438,0)</f>
        <v>0</v>
      </c>
      <c r="BJ438" s="18" t="s">
        <v>81</v>
      </c>
      <c r="BK438" s="240">
        <f>ROUND(I438*H438,2)</f>
        <v>0</v>
      </c>
      <c r="BL438" s="18" t="s">
        <v>241</v>
      </c>
      <c r="BM438" s="239" t="s">
        <v>756</v>
      </c>
    </row>
    <row r="439" s="2" customFormat="1">
      <c r="A439" s="39"/>
      <c r="B439" s="40"/>
      <c r="C439" s="41"/>
      <c r="D439" s="241" t="s">
        <v>205</v>
      </c>
      <c r="E439" s="41"/>
      <c r="F439" s="242" t="s">
        <v>755</v>
      </c>
      <c r="G439" s="41"/>
      <c r="H439" s="41"/>
      <c r="I439" s="243"/>
      <c r="J439" s="41"/>
      <c r="K439" s="41"/>
      <c r="L439" s="45"/>
      <c r="M439" s="244"/>
      <c r="N439" s="245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205</v>
      </c>
      <c r="AU439" s="18" t="s">
        <v>83</v>
      </c>
    </row>
    <row r="440" s="13" customFormat="1">
      <c r="A440" s="13"/>
      <c r="B440" s="246"/>
      <c r="C440" s="247"/>
      <c r="D440" s="241" t="s">
        <v>212</v>
      </c>
      <c r="E440" s="248" t="s">
        <v>1</v>
      </c>
      <c r="F440" s="249" t="s">
        <v>757</v>
      </c>
      <c r="G440" s="247"/>
      <c r="H440" s="250">
        <v>10.5</v>
      </c>
      <c r="I440" s="251"/>
      <c r="J440" s="247"/>
      <c r="K440" s="247"/>
      <c r="L440" s="252"/>
      <c r="M440" s="253"/>
      <c r="N440" s="254"/>
      <c r="O440" s="254"/>
      <c r="P440" s="254"/>
      <c r="Q440" s="254"/>
      <c r="R440" s="254"/>
      <c r="S440" s="254"/>
      <c r="T440" s="255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56" t="s">
        <v>212</v>
      </c>
      <c r="AU440" s="256" t="s">
        <v>83</v>
      </c>
      <c r="AV440" s="13" t="s">
        <v>83</v>
      </c>
      <c r="AW440" s="13" t="s">
        <v>31</v>
      </c>
      <c r="AX440" s="13" t="s">
        <v>81</v>
      </c>
      <c r="AY440" s="256" t="s">
        <v>195</v>
      </c>
    </row>
    <row r="441" s="2" customFormat="1">
      <c r="A441" s="39"/>
      <c r="B441" s="40"/>
      <c r="C441" s="228" t="s">
        <v>758</v>
      </c>
      <c r="D441" s="228" t="s">
        <v>198</v>
      </c>
      <c r="E441" s="229" t="s">
        <v>759</v>
      </c>
      <c r="F441" s="230" t="s">
        <v>760</v>
      </c>
      <c r="G441" s="231" t="s">
        <v>305</v>
      </c>
      <c r="H441" s="232">
        <v>2.556</v>
      </c>
      <c r="I441" s="233"/>
      <c r="J441" s="234">
        <f>ROUND(I441*H441,2)</f>
        <v>0</v>
      </c>
      <c r="K441" s="230" t="s">
        <v>202</v>
      </c>
      <c r="L441" s="45"/>
      <c r="M441" s="235" t="s">
        <v>1</v>
      </c>
      <c r="N441" s="236" t="s">
        <v>39</v>
      </c>
      <c r="O441" s="92"/>
      <c r="P441" s="237">
        <f>O441*H441</f>
        <v>0</v>
      </c>
      <c r="Q441" s="237">
        <v>0</v>
      </c>
      <c r="R441" s="237">
        <f>Q441*H441</f>
        <v>0</v>
      </c>
      <c r="S441" s="237">
        <v>0</v>
      </c>
      <c r="T441" s="238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39" t="s">
        <v>241</v>
      </c>
      <c r="AT441" s="239" t="s">
        <v>198</v>
      </c>
      <c r="AU441" s="239" t="s">
        <v>83</v>
      </c>
      <c r="AY441" s="18" t="s">
        <v>195</v>
      </c>
      <c r="BE441" s="240">
        <f>IF(N441="základní",J441,0)</f>
        <v>0</v>
      </c>
      <c r="BF441" s="240">
        <f>IF(N441="snížená",J441,0)</f>
        <v>0</v>
      </c>
      <c r="BG441" s="240">
        <f>IF(N441="zákl. přenesená",J441,0)</f>
        <v>0</v>
      </c>
      <c r="BH441" s="240">
        <f>IF(N441="sníž. přenesená",J441,0)</f>
        <v>0</v>
      </c>
      <c r="BI441" s="240">
        <f>IF(N441="nulová",J441,0)</f>
        <v>0</v>
      </c>
      <c r="BJ441" s="18" t="s">
        <v>81</v>
      </c>
      <c r="BK441" s="240">
        <f>ROUND(I441*H441,2)</f>
        <v>0</v>
      </c>
      <c r="BL441" s="18" t="s">
        <v>241</v>
      </c>
      <c r="BM441" s="239" t="s">
        <v>761</v>
      </c>
    </row>
    <row r="442" s="2" customFormat="1">
      <c r="A442" s="39"/>
      <c r="B442" s="40"/>
      <c r="C442" s="41"/>
      <c r="D442" s="241" t="s">
        <v>205</v>
      </c>
      <c r="E442" s="41"/>
      <c r="F442" s="242" t="s">
        <v>762</v>
      </c>
      <c r="G442" s="41"/>
      <c r="H442" s="41"/>
      <c r="I442" s="243"/>
      <c r="J442" s="41"/>
      <c r="K442" s="41"/>
      <c r="L442" s="45"/>
      <c r="M442" s="244"/>
      <c r="N442" s="245"/>
      <c r="O442" s="92"/>
      <c r="P442" s="92"/>
      <c r="Q442" s="92"/>
      <c r="R442" s="92"/>
      <c r="S442" s="92"/>
      <c r="T442" s="93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205</v>
      </c>
      <c r="AU442" s="18" t="s">
        <v>83</v>
      </c>
    </row>
    <row r="443" s="12" customFormat="1" ht="22.8" customHeight="1">
      <c r="A443" s="12"/>
      <c r="B443" s="212"/>
      <c r="C443" s="213"/>
      <c r="D443" s="214" t="s">
        <v>73</v>
      </c>
      <c r="E443" s="226" t="s">
        <v>763</v>
      </c>
      <c r="F443" s="226" t="s">
        <v>764</v>
      </c>
      <c r="G443" s="213"/>
      <c r="H443" s="213"/>
      <c r="I443" s="216"/>
      <c r="J443" s="227">
        <f>BK443</f>
        <v>0</v>
      </c>
      <c r="K443" s="213"/>
      <c r="L443" s="218"/>
      <c r="M443" s="219"/>
      <c r="N443" s="220"/>
      <c r="O443" s="220"/>
      <c r="P443" s="221">
        <f>SUM(P444:P454)</f>
        <v>0</v>
      </c>
      <c r="Q443" s="220"/>
      <c r="R443" s="221">
        <f>SUM(R444:R454)</f>
        <v>0.0259875</v>
      </c>
      <c r="S443" s="220"/>
      <c r="T443" s="222">
        <f>SUM(T444:T454)</f>
        <v>0</v>
      </c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R443" s="223" t="s">
        <v>83</v>
      </c>
      <c r="AT443" s="224" t="s">
        <v>73</v>
      </c>
      <c r="AU443" s="224" t="s">
        <v>81</v>
      </c>
      <c r="AY443" s="223" t="s">
        <v>195</v>
      </c>
      <c r="BK443" s="225">
        <f>SUM(BK444:BK454)</f>
        <v>0</v>
      </c>
    </row>
    <row r="444" s="2" customFormat="1">
      <c r="A444" s="39"/>
      <c r="B444" s="40"/>
      <c r="C444" s="228" t="s">
        <v>765</v>
      </c>
      <c r="D444" s="228" t="s">
        <v>198</v>
      </c>
      <c r="E444" s="229" t="s">
        <v>766</v>
      </c>
      <c r="F444" s="230" t="s">
        <v>767</v>
      </c>
      <c r="G444" s="231" t="s">
        <v>216</v>
      </c>
      <c r="H444" s="232">
        <v>1.978</v>
      </c>
      <c r="I444" s="233"/>
      <c r="J444" s="234">
        <f>ROUND(I444*H444,2)</f>
        <v>0</v>
      </c>
      <c r="K444" s="230" t="s">
        <v>1</v>
      </c>
      <c r="L444" s="45"/>
      <c r="M444" s="235" t="s">
        <v>1</v>
      </c>
      <c r="N444" s="236" t="s">
        <v>39</v>
      </c>
      <c r="O444" s="92"/>
      <c r="P444" s="237">
        <f>O444*H444</f>
        <v>0</v>
      </c>
      <c r="Q444" s="237">
        <v>0</v>
      </c>
      <c r="R444" s="237">
        <f>Q444*H444</f>
        <v>0</v>
      </c>
      <c r="S444" s="237">
        <v>0</v>
      </c>
      <c r="T444" s="238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39" t="s">
        <v>241</v>
      </c>
      <c r="AT444" s="239" t="s">
        <v>198</v>
      </c>
      <c r="AU444" s="239" t="s">
        <v>83</v>
      </c>
      <c r="AY444" s="18" t="s">
        <v>195</v>
      </c>
      <c r="BE444" s="240">
        <f>IF(N444="základní",J444,0)</f>
        <v>0</v>
      </c>
      <c r="BF444" s="240">
        <f>IF(N444="snížená",J444,0)</f>
        <v>0</v>
      </c>
      <c r="BG444" s="240">
        <f>IF(N444="zákl. přenesená",J444,0)</f>
        <v>0</v>
      </c>
      <c r="BH444" s="240">
        <f>IF(N444="sníž. přenesená",J444,0)</f>
        <v>0</v>
      </c>
      <c r="BI444" s="240">
        <f>IF(N444="nulová",J444,0)</f>
        <v>0</v>
      </c>
      <c r="BJ444" s="18" t="s">
        <v>81</v>
      </c>
      <c r="BK444" s="240">
        <f>ROUND(I444*H444,2)</f>
        <v>0</v>
      </c>
      <c r="BL444" s="18" t="s">
        <v>241</v>
      </c>
      <c r="BM444" s="239" t="s">
        <v>768</v>
      </c>
    </row>
    <row r="445" s="2" customFormat="1">
      <c r="A445" s="39"/>
      <c r="B445" s="40"/>
      <c r="C445" s="41"/>
      <c r="D445" s="241" t="s">
        <v>205</v>
      </c>
      <c r="E445" s="41"/>
      <c r="F445" s="242" t="s">
        <v>767</v>
      </c>
      <c r="G445" s="41"/>
      <c r="H445" s="41"/>
      <c r="I445" s="243"/>
      <c r="J445" s="41"/>
      <c r="K445" s="41"/>
      <c r="L445" s="45"/>
      <c r="M445" s="244"/>
      <c r="N445" s="245"/>
      <c r="O445" s="92"/>
      <c r="P445" s="92"/>
      <c r="Q445" s="92"/>
      <c r="R445" s="92"/>
      <c r="S445" s="92"/>
      <c r="T445" s="93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T445" s="18" t="s">
        <v>205</v>
      </c>
      <c r="AU445" s="18" t="s">
        <v>83</v>
      </c>
    </row>
    <row r="446" s="13" customFormat="1">
      <c r="A446" s="13"/>
      <c r="B446" s="246"/>
      <c r="C446" s="247"/>
      <c r="D446" s="241" t="s">
        <v>212</v>
      </c>
      <c r="E446" s="248" t="s">
        <v>1</v>
      </c>
      <c r="F446" s="249" t="s">
        <v>769</v>
      </c>
      <c r="G446" s="247"/>
      <c r="H446" s="250">
        <v>1.978</v>
      </c>
      <c r="I446" s="251"/>
      <c r="J446" s="247"/>
      <c r="K446" s="247"/>
      <c r="L446" s="252"/>
      <c r="M446" s="253"/>
      <c r="N446" s="254"/>
      <c r="O446" s="254"/>
      <c r="P446" s="254"/>
      <c r="Q446" s="254"/>
      <c r="R446" s="254"/>
      <c r="S446" s="254"/>
      <c r="T446" s="255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6" t="s">
        <v>212</v>
      </c>
      <c r="AU446" s="256" t="s">
        <v>83</v>
      </c>
      <c r="AV446" s="13" t="s">
        <v>83</v>
      </c>
      <c r="AW446" s="13" t="s">
        <v>31</v>
      </c>
      <c r="AX446" s="13" t="s">
        <v>81</v>
      </c>
      <c r="AY446" s="256" t="s">
        <v>195</v>
      </c>
    </row>
    <row r="447" s="2" customFormat="1">
      <c r="A447" s="39"/>
      <c r="B447" s="40"/>
      <c r="C447" s="228" t="s">
        <v>770</v>
      </c>
      <c r="D447" s="228" t="s">
        <v>198</v>
      </c>
      <c r="E447" s="229" t="s">
        <v>771</v>
      </c>
      <c r="F447" s="230" t="s">
        <v>772</v>
      </c>
      <c r="G447" s="231" t="s">
        <v>773</v>
      </c>
      <c r="H447" s="232">
        <v>519.75</v>
      </c>
      <c r="I447" s="233"/>
      <c r="J447" s="234">
        <f>ROUND(I447*H447,2)</f>
        <v>0</v>
      </c>
      <c r="K447" s="230" t="s">
        <v>202</v>
      </c>
      <c r="L447" s="45"/>
      <c r="M447" s="235" t="s">
        <v>1</v>
      </c>
      <c r="N447" s="236" t="s">
        <v>39</v>
      </c>
      <c r="O447" s="92"/>
      <c r="P447" s="237">
        <f>O447*H447</f>
        <v>0</v>
      </c>
      <c r="Q447" s="237">
        <v>5.0000000000000002E-05</v>
      </c>
      <c r="R447" s="237">
        <f>Q447*H447</f>
        <v>0.0259875</v>
      </c>
      <c r="S447" s="237">
        <v>0</v>
      </c>
      <c r="T447" s="238">
        <f>S447*H447</f>
        <v>0</v>
      </c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R447" s="239" t="s">
        <v>241</v>
      </c>
      <c r="AT447" s="239" t="s">
        <v>198</v>
      </c>
      <c r="AU447" s="239" t="s">
        <v>83</v>
      </c>
      <c r="AY447" s="18" t="s">
        <v>195</v>
      </c>
      <c r="BE447" s="240">
        <f>IF(N447="základní",J447,0)</f>
        <v>0</v>
      </c>
      <c r="BF447" s="240">
        <f>IF(N447="snížená",J447,0)</f>
        <v>0</v>
      </c>
      <c r="BG447" s="240">
        <f>IF(N447="zákl. přenesená",J447,0)</f>
        <v>0</v>
      </c>
      <c r="BH447" s="240">
        <f>IF(N447="sníž. přenesená",J447,0)</f>
        <v>0</v>
      </c>
      <c r="BI447" s="240">
        <f>IF(N447="nulová",J447,0)</f>
        <v>0</v>
      </c>
      <c r="BJ447" s="18" t="s">
        <v>81</v>
      </c>
      <c r="BK447" s="240">
        <f>ROUND(I447*H447,2)</f>
        <v>0</v>
      </c>
      <c r="BL447" s="18" t="s">
        <v>241</v>
      </c>
      <c r="BM447" s="239" t="s">
        <v>774</v>
      </c>
    </row>
    <row r="448" s="2" customFormat="1">
      <c r="A448" s="39"/>
      <c r="B448" s="40"/>
      <c r="C448" s="41"/>
      <c r="D448" s="241" t="s">
        <v>205</v>
      </c>
      <c r="E448" s="41"/>
      <c r="F448" s="242" t="s">
        <v>775</v>
      </c>
      <c r="G448" s="41"/>
      <c r="H448" s="41"/>
      <c r="I448" s="243"/>
      <c r="J448" s="41"/>
      <c r="K448" s="41"/>
      <c r="L448" s="45"/>
      <c r="M448" s="244"/>
      <c r="N448" s="245"/>
      <c r="O448" s="92"/>
      <c r="P448" s="92"/>
      <c r="Q448" s="92"/>
      <c r="R448" s="92"/>
      <c r="S448" s="92"/>
      <c r="T448" s="93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T448" s="18" t="s">
        <v>205</v>
      </c>
      <c r="AU448" s="18" t="s">
        <v>83</v>
      </c>
    </row>
    <row r="449" s="13" customFormat="1">
      <c r="A449" s="13"/>
      <c r="B449" s="246"/>
      <c r="C449" s="247"/>
      <c r="D449" s="241" t="s">
        <v>212</v>
      </c>
      <c r="E449" s="248" t="s">
        <v>152</v>
      </c>
      <c r="F449" s="249" t="s">
        <v>776</v>
      </c>
      <c r="G449" s="247"/>
      <c r="H449" s="250">
        <v>519.75</v>
      </c>
      <c r="I449" s="251"/>
      <c r="J449" s="247"/>
      <c r="K449" s="247"/>
      <c r="L449" s="252"/>
      <c r="M449" s="253"/>
      <c r="N449" s="254"/>
      <c r="O449" s="254"/>
      <c r="P449" s="254"/>
      <c r="Q449" s="254"/>
      <c r="R449" s="254"/>
      <c r="S449" s="254"/>
      <c r="T449" s="255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6" t="s">
        <v>212</v>
      </c>
      <c r="AU449" s="256" t="s">
        <v>83</v>
      </c>
      <c r="AV449" s="13" t="s">
        <v>83</v>
      </c>
      <c r="AW449" s="13" t="s">
        <v>31</v>
      </c>
      <c r="AX449" s="13" t="s">
        <v>81</v>
      </c>
      <c r="AY449" s="256" t="s">
        <v>195</v>
      </c>
    </row>
    <row r="450" s="2" customFormat="1" ht="20.5" customHeight="1">
      <c r="A450" s="39"/>
      <c r="B450" s="40"/>
      <c r="C450" s="257" t="s">
        <v>777</v>
      </c>
      <c r="D450" s="257" t="s">
        <v>246</v>
      </c>
      <c r="E450" s="258" t="s">
        <v>778</v>
      </c>
      <c r="F450" s="259" t="s">
        <v>779</v>
      </c>
      <c r="G450" s="260" t="s">
        <v>773</v>
      </c>
      <c r="H450" s="261">
        <v>519.75</v>
      </c>
      <c r="I450" s="262"/>
      <c r="J450" s="263">
        <f>ROUND(I450*H450,2)</f>
        <v>0</v>
      </c>
      <c r="K450" s="259" t="s">
        <v>1</v>
      </c>
      <c r="L450" s="264"/>
      <c r="M450" s="265" t="s">
        <v>1</v>
      </c>
      <c r="N450" s="266" t="s">
        <v>39</v>
      </c>
      <c r="O450" s="92"/>
      <c r="P450" s="237">
        <f>O450*H450</f>
        <v>0</v>
      </c>
      <c r="Q450" s="237">
        <v>0</v>
      </c>
      <c r="R450" s="237">
        <f>Q450*H450</f>
        <v>0</v>
      </c>
      <c r="S450" s="237">
        <v>0</v>
      </c>
      <c r="T450" s="238">
        <f>S450*H450</f>
        <v>0</v>
      </c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R450" s="239" t="s">
        <v>249</v>
      </c>
      <c r="AT450" s="239" t="s">
        <v>246</v>
      </c>
      <c r="AU450" s="239" t="s">
        <v>83</v>
      </c>
      <c r="AY450" s="18" t="s">
        <v>195</v>
      </c>
      <c r="BE450" s="240">
        <f>IF(N450="základní",J450,0)</f>
        <v>0</v>
      </c>
      <c r="BF450" s="240">
        <f>IF(N450="snížená",J450,0)</f>
        <v>0</v>
      </c>
      <c r="BG450" s="240">
        <f>IF(N450="zákl. přenesená",J450,0)</f>
        <v>0</v>
      </c>
      <c r="BH450" s="240">
        <f>IF(N450="sníž. přenesená",J450,0)</f>
        <v>0</v>
      </c>
      <c r="BI450" s="240">
        <f>IF(N450="nulová",J450,0)</f>
        <v>0</v>
      </c>
      <c r="BJ450" s="18" t="s">
        <v>81</v>
      </c>
      <c r="BK450" s="240">
        <f>ROUND(I450*H450,2)</f>
        <v>0</v>
      </c>
      <c r="BL450" s="18" t="s">
        <v>241</v>
      </c>
      <c r="BM450" s="239" t="s">
        <v>780</v>
      </c>
    </row>
    <row r="451" s="2" customFormat="1">
      <c r="A451" s="39"/>
      <c r="B451" s="40"/>
      <c r="C451" s="41"/>
      <c r="D451" s="241" t="s">
        <v>205</v>
      </c>
      <c r="E451" s="41"/>
      <c r="F451" s="242" t="s">
        <v>781</v>
      </c>
      <c r="G451" s="41"/>
      <c r="H451" s="41"/>
      <c r="I451" s="243"/>
      <c r="J451" s="41"/>
      <c r="K451" s="41"/>
      <c r="L451" s="45"/>
      <c r="M451" s="244"/>
      <c r="N451" s="245"/>
      <c r="O451" s="92"/>
      <c r="P451" s="92"/>
      <c r="Q451" s="92"/>
      <c r="R451" s="92"/>
      <c r="S451" s="92"/>
      <c r="T451" s="93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T451" s="18" t="s">
        <v>205</v>
      </c>
      <c r="AU451" s="18" t="s">
        <v>83</v>
      </c>
    </row>
    <row r="452" s="13" customFormat="1">
      <c r="A452" s="13"/>
      <c r="B452" s="246"/>
      <c r="C452" s="247"/>
      <c r="D452" s="241" t="s">
        <v>212</v>
      </c>
      <c r="E452" s="248" t="s">
        <v>1</v>
      </c>
      <c r="F452" s="249" t="s">
        <v>152</v>
      </c>
      <c r="G452" s="247"/>
      <c r="H452" s="250">
        <v>519.75</v>
      </c>
      <c r="I452" s="251"/>
      <c r="J452" s="247"/>
      <c r="K452" s="247"/>
      <c r="L452" s="252"/>
      <c r="M452" s="253"/>
      <c r="N452" s="254"/>
      <c r="O452" s="254"/>
      <c r="P452" s="254"/>
      <c r="Q452" s="254"/>
      <c r="R452" s="254"/>
      <c r="S452" s="254"/>
      <c r="T452" s="255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6" t="s">
        <v>212</v>
      </c>
      <c r="AU452" s="256" t="s">
        <v>83</v>
      </c>
      <c r="AV452" s="13" t="s">
        <v>83</v>
      </c>
      <c r="AW452" s="13" t="s">
        <v>31</v>
      </c>
      <c r="AX452" s="13" t="s">
        <v>81</v>
      </c>
      <c r="AY452" s="256" t="s">
        <v>195</v>
      </c>
    </row>
    <row r="453" s="2" customFormat="1">
      <c r="A453" s="39"/>
      <c r="B453" s="40"/>
      <c r="C453" s="228" t="s">
        <v>782</v>
      </c>
      <c r="D453" s="228" t="s">
        <v>198</v>
      </c>
      <c r="E453" s="229" t="s">
        <v>783</v>
      </c>
      <c r="F453" s="230" t="s">
        <v>784</v>
      </c>
      <c r="G453" s="231" t="s">
        <v>305</v>
      </c>
      <c r="H453" s="232">
        <v>0.025999999999999999</v>
      </c>
      <c r="I453" s="233"/>
      <c r="J453" s="234">
        <f>ROUND(I453*H453,2)</f>
        <v>0</v>
      </c>
      <c r="K453" s="230" t="s">
        <v>202</v>
      </c>
      <c r="L453" s="45"/>
      <c r="M453" s="235" t="s">
        <v>1</v>
      </c>
      <c r="N453" s="236" t="s">
        <v>39</v>
      </c>
      <c r="O453" s="92"/>
      <c r="P453" s="237">
        <f>O453*H453</f>
        <v>0</v>
      </c>
      <c r="Q453" s="237">
        <v>0</v>
      </c>
      <c r="R453" s="237">
        <f>Q453*H453</f>
        <v>0</v>
      </c>
      <c r="S453" s="237">
        <v>0</v>
      </c>
      <c r="T453" s="238">
        <f>S453*H453</f>
        <v>0</v>
      </c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R453" s="239" t="s">
        <v>241</v>
      </c>
      <c r="AT453" s="239" t="s">
        <v>198</v>
      </c>
      <c r="AU453" s="239" t="s">
        <v>83</v>
      </c>
      <c r="AY453" s="18" t="s">
        <v>195</v>
      </c>
      <c r="BE453" s="240">
        <f>IF(N453="základní",J453,0)</f>
        <v>0</v>
      </c>
      <c r="BF453" s="240">
        <f>IF(N453="snížená",J453,0)</f>
        <v>0</v>
      </c>
      <c r="BG453" s="240">
        <f>IF(N453="zákl. přenesená",J453,0)</f>
        <v>0</v>
      </c>
      <c r="BH453" s="240">
        <f>IF(N453="sníž. přenesená",J453,0)</f>
        <v>0</v>
      </c>
      <c r="BI453" s="240">
        <f>IF(N453="nulová",J453,0)</f>
        <v>0</v>
      </c>
      <c r="BJ453" s="18" t="s">
        <v>81</v>
      </c>
      <c r="BK453" s="240">
        <f>ROUND(I453*H453,2)</f>
        <v>0</v>
      </c>
      <c r="BL453" s="18" t="s">
        <v>241</v>
      </c>
      <c r="BM453" s="239" t="s">
        <v>785</v>
      </c>
    </row>
    <row r="454" s="2" customFormat="1">
      <c r="A454" s="39"/>
      <c r="B454" s="40"/>
      <c r="C454" s="41"/>
      <c r="D454" s="241" t="s">
        <v>205</v>
      </c>
      <c r="E454" s="41"/>
      <c r="F454" s="242" t="s">
        <v>786</v>
      </c>
      <c r="G454" s="41"/>
      <c r="H454" s="41"/>
      <c r="I454" s="243"/>
      <c r="J454" s="41"/>
      <c r="K454" s="41"/>
      <c r="L454" s="45"/>
      <c r="M454" s="244"/>
      <c r="N454" s="245"/>
      <c r="O454" s="92"/>
      <c r="P454" s="92"/>
      <c r="Q454" s="92"/>
      <c r="R454" s="92"/>
      <c r="S454" s="92"/>
      <c r="T454" s="93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T454" s="18" t="s">
        <v>205</v>
      </c>
      <c r="AU454" s="18" t="s">
        <v>83</v>
      </c>
    </row>
    <row r="455" s="12" customFormat="1" ht="22.8" customHeight="1">
      <c r="A455" s="12"/>
      <c r="B455" s="212"/>
      <c r="C455" s="213"/>
      <c r="D455" s="214" t="s">
        <v>73</v>
      </c>
      <c r="E455" s="226" t="s">
        <v>787</v>
      </c>
      <c r="F455" s="226" t="s">
        <v>788</v>
      </c>
      <c r="G455" s="213"/>
      <c r="H455" s="213"/>
      <c r="I455" s="216"/>
      <c r="J455" s="227">
        <f>BK455</f>
        <v>0</v>
      </c>
      <c r="K455" s="213"/>
      <c r="L455" s="218"/>
      <c r="M455" s="219"/>
      <c r="N455" s="220"/>
      <c r="O455" s="220"/>
      <c r="P455" s="221">
        <f>SUM(P456:P483)</f>
        <v>0</v>
      </c>
      <c r="Q455" s="220"/>
      <c r="R455" s="221">
        <f>SUM(R456:R483)</f>
        <v>1.0730670599999999</v>
      </c>
      <c r="S455" s="220"/>
      <c r="T455" s="222">
        <f>SUM(T456:T483)</f>
        <v>0</v>
      </c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R455" s="223" t="s">
        <v>83</v>
      </c>
      <c r="AT455" s="224" t="s">
        <v>73</v>
      </c>
      <c r="AU455" s="224" t="s">
        <v>81</v>
      </c>
      <c r="AY455" s="223" t="s">
        <v>195</v>
      </c>
      <c r="BK455" s="225">
        <f>SUM(BK456:BK483)</f>
        <v>0</v>
      </c>
    </row>
    <row r="456" s="2" customFormat="1">
      <c r="A456" s="39"/>
      <c r="B456" s="40"/>
      <c r="C456" s="228" t="s">
        <v>789</v>
      </c>
      <c r="D456" s="228" t="s">
        <v>198</v>
      </c>
      <c r="E456" s="229" t="s">
        <v>790</v>
      </c>
      <c r="F456" s="230" t="s">
        <v>791</v>
      </c>
      <c r="G456" s="231" t="s">
        <v>216</v>
      </c>
      <c r="H456" s="232">
        <v>300.42000000000002</v>
      </c>
      <c r="I456" s="233"/>
      <c r="J456" s="234">
        <f>ROUND(I456*H456,2)</f>
        <v>0</v>
      </c>
      <c r="K456" s="230" t="s">
        <v>202</v>
      </c>
      <c r="L456" s="45"/>
      <c r="M456" s="235" t="s">
        <v>1</v>
      </c>
      <c r="N456" s="236" t="s">
        <v>39</v>
      </c>
      <c r="O456" s="92"/>
      <c r="P456" s="237">
        <f>O456*H456</f>
        <v>0</v>
      </c>
      <c r="Q456" s="237">
        <v>3.0000000000000001E-05</v>
      </c>
      <c r="R456" s="237">
        <f>Q456*H456</f>
        <v>0.0090126000000000008</v>
      </c>
      <c r="S456" s="237">
        <v>0</v>
      </c>
      <c r="T456" s="238">
        <f>S456*H456</f>
        <v>0</v>
      </c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R456" s="239" t="s">
        <v>241</v>
      </c>
      <c r="AT456" s="239" t="s">
        <v>198</v>
      </c>
      <c r="AU456" s="239" t="s">
        <v>83</v>
      </c>
      <c r="AY456" s="18" t="s">
        <v>195</v>
      </c>
      <c r="BE456" s="240">
        <f>IF(N456="základní",J456,0)</f>
        <v>0</v>
      </c>
      <c r="BF456" s="240">
        <f>IF(N456="snížená",J456,0)</f>
        <v>0</v>
      </c>
      <c r="BG456" s="240">
        <f>IF(N456="zákl. přenesená",J456,0)</f>
        <v>0</v>
      </c>
      <c r="BH456" s="240">
        <f>IF(N456="sníž. přenesená",J456,0)</f>
        <v>0</v>
      </c>
      <c r="BI456" s="240">
        <f>IF(N456="nulová",J456,0)</f>
        <v>0</v>
      </c>
      <c r="BJ456" s="18" t="s">
        <v>81</v>
      </c>
      <c r="BK456" s="240">
        <f>ROUND(I456*H456,2)</f>
        <v>0</v>
      </c>
      <c r="BL456" s="18" t="s">
        <v>241</v>
      </c>
      <c r="BM456" s="239" t="s">
        <v>792</v>
      </c>
    </row>
    <row r="457" s="2" customFormat="1">
      <c r="A457" s="39"/>
      <c r="B457" s="40"/>
      <c r="C457" s="41"/>
      <c r="D457" s="241" t="s">
        <v>205</v>
      </c>
      <c r="E457" s="41"/>
      <c r="F457" s="242" t="s">
        <v>793</v>
      </c>
      <c r="G457" s="41"/>
      <c r="H457" s="41"/>
      <c r="I457" s="243"/>
      <c r="J457" s="41"/>
      <c r="K457" s="41"/>
      <c r="L457" s="45"/>
      <c r="M457" s="244"/>
      <c r="N457" s="245"/>
      <c r="O457" s="92"/>
      <c r="P457" s="92"/>
      <c r="Q457" s="92"/>
      <c r="R457" s="92"/>
      <c r="S457" s="92"/>
      <c r="T457" s="93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T457" s="18" t="s">
        <v>205</v>
      </c>
      <c r="AU457" s="18" t="s">
        <v>83</v>
      </c>
    </row>
    <row r="458" s="13" customFormat="1">
      <c r="A458" s="13"/>
      <c r="B458" s="246"/>
      <c r="C458" s="247"/>
      <c r="D458" s="241" t="s">
        <v>212</v>
      </c>
      <c r="E458" s="248" t="s">
        <v>1</v>
      </c>
      <c r="F458" s="249" t="s">
        <v>428</v>
      </c>
      <c r="G458" s="247"/>
      <c r="H458" s="250">
        <v>300.42000000000002</v>
      </c>
      <c r="I458" s="251"/>
      <c r="J458" s="247"/>
      <c r="K458" s="247"/>
      <c r="L458" s="252"/>
      <c r="M458" s="253"/>
      <c r="N458" s="254"/>
      <c r="O458" s="254"/>
      <c r="P458" s="254"/>
      <c r="Q458" s="254"/>
      <c r="R458" s="254"/>
      <c r="S458" s="254"/>
      <c r="T458" s="255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6" t="s">
        <v>212</v>
      </c>
      <c r="AU458" s="256" t="s">
        <v>83</v>
      </c>
      <c r="AV458" s="13" t="s">
        <v>83</v>
      </c>
      <c r="AW458" s="13" t="s">
        <v>31</v>
      </c>
      <c r="AX458" s="13" t="s">
        <v>81</v>
      </c>
      <c r="AY458" s="256" t="s">
        <v>195</v>
      </c>
    </row>
    <row r="459" s="2" customFormat="1" ht="14.5" customHeight="1">
      <c r="A459" s="39"/>
      <c r="B459" s="40"/>
      <c r="C459" s="228" t="s">
        <v>794</v>
      </c>
      <c r="D459" s="228" t="s">
        <v>198</v>
      </c>
      <c r="E459" s="229" t="s">
        <v>795</v>
      </c>
      <c r="F459" s="230" t="s">
        <v>796</v>
      </c>
      <c r="G459" s="231" t="s">
        <v>216</v>
      </c>
      <c r="H459" s="232">
        <v>300.42000000000002</v>
      </c>
      <c r="I459" s="233"/>
      <c r="J459" s="234">
        <f>ROUND(I459*H459,2)</f>
        <v>0</v>
      </c>
      <c r="K459" s="230" t="s">
        <v>202</v>
      </c>
      <c r="L459" s="45"/>
      <c r="M459" s="235" t="s">
        <v>1</v>
      </c>
      <c r="N459" s="236" t="s">
        <v>39</v>
      </c>
      <c r="O459" s="92"/>
      <c r="P459" s="237">
        <f>O459*H459</f>
        <v>0</v>
      </c>
      <c r="Q459" s="237">
        <v>0.00029999999999999997</v>
      </c>
      <c r="R459" s="237">
        <f>Q459*H459</f>
        <v>0.090125999999999998</v>
      </c>
      <c r="S459" s="237">
        <v>0</v>
      </c>
      <c r="T459" s="238">
        <f>S459*H459</f>
        <v>0</v>
      </c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R459" s="239" t="s">
        <v>241</v>
      </c>
      <c r="AT459" s="239" t="s">
        <v>198</v>
      </c>
      <c r="AU459" s="239" t="s">
        <v>83</v>
      </c>
      <c r="AY459" s="18" t="s">
        <v>195</v>
      </c>
      <c r="BE459" s="240">
        <f>IF(N459="základní",J459,0)</f>
        <v>0</v>
      </c>
      <c r="BF459" s="240">
        <f>IF(N459="snížená",J459,0)</f>
        <v>0</v>
      </c>
      <c r="BG459" s="240">
        <f>IF(N459="zákl. přenesená",J459,0)</f>
        <v>0</v>
      </c>
      <c r="BH459" s="240">
        <f>IF(N459="sníž. přenesená",J459,0)</f>
        <v>0</v>
      </c>
      <c r="BI459" s="240">
        <f>IF(N459="nulová",J459,0)</f>
        <v>0</v>
      </c>
      <c r="BJ459" s="18" t="s">
        <v>81</v>
      </c>
      <c r="BK459" s="240">
        <f>ROUND(I459*H459,2)</f>
        <v>0</v>
      </c>
      <c r="BL459" s="18" t="s">
        <v>241</v>
      </c>
      <c r="BM459" s="239" t="s">
        <v>797</v>
      </c>
    </row>
    <row r="460" s="2" customFormat="1">
      <c r="A460" s="39"/>
      <c r="B460" s="40"/>
      <c r="C460" s="41"/>
      <c r="D460" s="241" t="s">
        <v>205</v>
      </c>
      <c r="E460" s="41"/>
      <c r="F460" s="242" t="s">
        <v>798</v>
      </c>
      <c r="G460" s="41"/>
      <c r="H460" s="41"/>
      <c r="I460" s="243"/>
      <c r="J460" s="41"/>
      <c r="K460" s="41"/>
      <c r="L460" s="45"/>
      <c r="M460" s="244"/>
      <c r="N460" s="245"/>
      <c r="O460" s="92"/>
      <c r="P460" s="92"/>
      <c r="Q460" s="92"/>
      <c r="R460" s="92"/>
      <c r="S460" s="92"/>
      <c r="T460" s="93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205</v>
      </c>
      <c r="AU460" s="18" t="s">
        <v>83</v>
      </c>
    </row>
    <row r="461" s="13" customFormat="1">
      <c r="A461" s="13"/>
      <c r="B461" s="246"/>
      <c r="C461" s="247"/>
      <c r="D461" s="241" t="s">
        <v>212</v>
      </c>
      <c r="E461" s="248" t="s">
        <v>1</v>
      </c>
      <c r="F461" s="249" t="s">
        <v>428</v>
      </c>
      <c r="G461" s="247"/>
      <c r="H461" s="250">
        <v>300.42000000000002</v>
      </c>
      <c r="I461" s="251"/>
      <c r="J461" s="247"/>
      <c r="K461" s="247"/>
      <c r="L461" s="252"/>
      <c r="M461" s="253"/>
      <c r="N461" s="254"/>
      <c r="O461" s="254"/>
      <c r="P461" s="254"/>
      <c r="Q461" s="254"/>
      <c r="R461" s="254"/>
      <c r="S461" s="254"/>
      <c r="T461" s="25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6" t="s">
        <v>212</v>
      </c>
      <c r="AU461" s="256" t="s">
        <v>83</v>
      </c>
      <c r="AV461" s="13" t="s">
        <v>83</v>
      </c>
      <c r="AW461" s="13" t="s">
        <v>31</v>
      </c>
      <c r="AX461" s="13" t="s">
        <v>81</v>
      </c>
      <c r="AY461" s="256" t="s">
        <v>195</v>
      </c>
    </row>
    <row r="462" s="2" customFormat="1">
      <c r="A462" s="39"/>
      <c r="B462" s="40"/>
      <c r="C462" s="257" t="s">
        <v>799</v>
      </c>
      <c r="D462" s="257" t="s">
        <v>246</v>
      </c>
      <c r="E462" s="258" t="s">
        <v>800</v>
      </c>
      <c r="F462" s="259" t="s">
        <v>801</v>
      </c>
      <c r="G462" s="260" t="s">
        <v>216</v>
      </c>
      <c r="H462" s="261">
        <v>330.46199999999999</v>
      </c>
      <c r="I462" s="262"/>
      <c r="J462" s="263">
        <f>ROUND(I462*H462,2)</f>
        <v>0</v>
      </c>
      <c r="K462" s="259" t="s">
        <v>202</v>
      </c>
      <c r="L462" s="264"/>
      <c r="M462" s="265" t="s">
        <v>1</v>
      </c>
      <c r="N462" s="266" t="s">
        <v>39</v>
      </c>
      <c r="O462" s="92"/>
      <c r="P462" s="237">
        <f>O462*H462</f>
        <v>0</v>
      </c>
      <c r="Q462" s="237">
        <v>0.0027499999999999998</v>
      </c>
      <c r="R462" s="237">
        <f>Q462*H462</f>
        <v>0.90877049999999993</v>
      </c>
      <c r="S462" s="237">
        <v>0</v>
      </c>
      <c r="T462" s="238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39" t="s">
        <v>249</v>
      </c>
      <c r="AT462" s="239" t="s">
        <v>246</v>
      </c>
      <c r="AU462" s="239" t="s">
        <v>83</v>
      </c>
      <c r="AY462" s="18" t="s">
        <v>195</v>
      </c>
      <c r="BE462" s="240">
        <f>IF(N462="základní",J462,0)</f>
        <v>0</v>
      </c>
      <c r="BF462" s="240">
        <f>IF(N462="snížená",J462,0)</f>
        <v>0</v>
      </c>
      <c r="BG462" s="240">
        <f>IF(N462="zákl. přenesená",J462,0)</f>
        <v>0</v>
      </c>
      <c r="BH462" s="240">
        <f>IF(N462="sníž. přenesená",J462,0)</f>
        <v>0</v>
      </c>
      <c r="BI462" s="240">
        <f>IF(N462="nulová",J462,0)</f>
        <v>0</v>
      </c>
      <c r="BJ462" s="18" t="s">
        <v>81</v>
      </c>
      <c r="BK462" s="240">
        <f>ROUND(I462*H462,2)</f>
        <v>0</v>
      </c>
      <c r="BL462" s="18" t="s">
        <v>241</v>
      </c>
      <c r="BM462" s="239" t="s">
        <v>802</v>
      </c>
    </row>
    <row r="463" s="2" customFormat="1">
      <c r="A463" s="39"/>
      <c r="B463" s="40"/>
      <c r="C463" s="41"/>
      <c r="D463" s="241" t="s">
        <v>205</v>
      </c>
      <c r="E463" s="41"/>
      <c r="F463" s="242" t="s">
        <v>801</v>
      </c>
      <c r="G463" s="41"/>
      <c r="H463" s="41"/>
      <c r="I463" s="243"/>
      <c r="J463" s="41"/>
      <c r="K463" s="41"/>
      <c r="L463" s="45"/>
      <c r="M463" s="244"/>
      <c r="N463" s="245"/>
      <c r="O463" s="92"/>
      <c r="P463" s="92"/>
      <c r="Q463" s="92"/>
      <c r="R463" s="92"/>
      <c r="S463" s="92"/>
      <c r="T463" s="93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T463" s="18" t="s">
        <v>205</v>
      </c>
      <c r="AU463" s="18" t="s">
        <v>83</v>
      </c>
    </row>
    <row r="464" s="13" customFormat="1">
      <c r="A464" s="13"/>
      <c r="B464" s="246"/>
      <c r="C464" s="247"/>
      <c r="D464" s="241" t="s">
        <v>212</v>
      </c>
      <c r="E464" s="248" t="s">
        <v>1</v>
      </c>
      <c r="F464" s="249" t="s">
        <v>803</v>
      </c>
      <c r="G464" s="247"/>
      <c r="H464" s="250">
        <v>330.46199999999999</v>
      </c>
      <c r="I464" s="251"/>
      <c r="J464" s="247"/>
      <c r="K464" s="247"/>
      <c r="L464" s="252"/>
      <c r="M464" s="253"/>
      <c r="N464" s="254"/>
      <c r="O464" s="254"/>
      <c r="P464" s="254"/>
      <c r="Q464" s="254"/>
      <c r="R464" s="254"/>
      <c r="S464" s="254"/>
      <c r="T464" s="255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6" t="s">
        <v>212</v>
      </c>
      <c r="AU464" s="256" t="s">
        <v>83</v>
      </c>
      <c r="AV464" s="13" t="s">
        <v>83</v>
      </c>
      <c r="AW464" s="13" t="s">
        <v>31</v>
      </c>
      <c r="AX464" s="13" t="s">
        <v>81</v>
      </c>
      <c r="AY464" s="256" t="s">
        <v>195</v>
      </c>
    </row>
    <row r="465" s="2" customFormat="1">
      <c r="A465" s="39"/>
      <c r="B465" s="40"/>
      <c r="C465" s="228" t="s">
        <v>804</v>
      </c>
      <c r="D465" s="228" t="s">
        <v>198</v>
      </c>
      <c r="E465" s="229" t="s">
        <v>805</v>
      </c>
      <c r="F465" s="230" t="s">
        <v>806</v>
      </c>
      <c r="G465" s="231" t="s">
        <v>234</v>
      </c>
      <c r="H465" s="232">
        <v>210.29400000000001</v>
      </c>
      <c r="I465" s="233"/>
      <c r="J465" s="234">
        <f>ROUND(I465*H465,2)</f>
        <v>0</v>
      </c>
      <c r="K465" s="230" t="s">
        <v>202</v>
      </c>
      <c r="L465" s="45"/>
      <c r="M465" s="235" t="s">
        <v>1</v>
      </c>
      <c r="N465" s="236" t="s">
        <v>39</v>
      </c>
      <c r="O465" s="92"/>
      <c r="P465" s="237">
        <f>O465*H465</f>
        <v>0</v>
      </c>
      <c r="Q465" s="237">
        <v>0</v>
      </c>
      <c r="R465" s="237">
        <f>Q465*H465</f>
        <v>0</v>
      </c>
      <c r="S465" s="237">
        <v>0</v>
      </c>
      <c r="T465" s="238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39" t="s">
        <v>241</v>
      </c>
      <c r="AT465" s="239" t="s">
        <v>198</v>
      </c>
      <c r="AU465" s="239" t="s">
        <v>83</v>
      </c>
      <c r="AY465" s="18" t="s">
        <v>195</v>
      </c>
      <c r="BE465" s="240">
        <f>IF(N465="základní",J465,0)</f>
        <v>0</v>
      </c>
      <c r="BF465" s="240">
        <f>IF(N465="snížená",J465,0)</f>
        <v>0</v>
      </c>
      <c r="BG465" s="240">
        <f>IF(N465="zákl. přenesená",J465,0)</f>
        <v>0</v>
      </c>
      <c r="BH465" s="240">
        <f>IF(N465="sníž. přenesená",J465,0)</f>
        <v>0</v>
      </c>
      <c r="BI465" s="240">
        <f>IF(N465="nulová",J465,0)</f>
        <v>0</v>
      </c>
      <c r="BJ465" s="18" t="s">
        <v>81</v>
      </c>
      <c r="BK465" s="240">
        <f>ROUND(I465*H465,2)</f>
        <v>0</v>
      </c>
      <c r="BL465" s="18" t="s">
        <v>241</v>
      </c>
      <c r="BM465" s="239" t="s">
        <v>807</v>
      </c>
    </row>
    <row r="466" s="2" customFormat="1">
      <c r="A466" s="39"/>
      <c r="B466" s="40"/>
      <c r="C466" s="41"/>
      <c r="D466" s="241" t="s">
        <v>205</v>
      </c>
      <c r="E466" s="41"/>
      <c r="F466" s="242" t="s">
        <v>808</v>
      </c>
      <c r="G466" s="41"/>
      <c r="H466" s="41"/>
      <c r="I466" s="243"/>
      <c r="J466" s="41"/>
      <c r="K466" s="41"/>
      <c r="L466" s="45"/>
      <c r="M466" s="244"/>
      <c r="N466" s="245"/>
      <c r="O466" s="92"/>
      <c r="P466" s="92"/>
      <c r="Q466" s="92"/>
      <c r="R466" s="92"/>
      <c r="S466" s="92"/>
      <c r="T466" s="93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T466" s="18" t="s">
        <v>205</v>
      </c>
      <c r="AU466" s="18" t="s">
        <v>83</v>
      </c>
    </row>
    <row r="467" s="13" customFormat="1">
      <c r="A467" s="13"/>
      <c r="B467" s="246"/>
      <c r="C467" s="247"/>
      <c r="D467" s="241" t="s">
        <v>212</v>
      </c>
      <c r="E467" s="248" t="s">
        <v>1</v>
      </c>
      <c r="F467" s="249" t="s">
        <v>809</v>
      </c>
      <c r="G467" s="247"/>
      <c r="H467" s="250">
        <v>210.29400000000001</v>
      </c>
      <c r="I467" s="251"/>
      <c r="J467" s="247"/>
      <c r="K467" s="247"/>
      <c r="L467" s="252"/>
      <c r="M467" s="253"/>
      <c r="N467" s="254"/>
      <c r="O467" s="254"/>
      <c r="P467" s="254"/>
      <c r="Q467" s="254"/>
      <c r="R467" s="254"/>
      <c r="S467" s="254"/>
      <c r="T467" s="255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56" t="s">
        <v>212</v>
      </c>
      <c r="AU467" s="256" t="s">
        <v>83</v>
      </c>
      <c r="AV467" s="13" t="s">
        <v>83</v>
      </c>
      <c r="AW467" s="13" t="s">
        <v>31</v>
      </c>
      <c r="AX467" s="13" t="s">
        <v>81</v>
      </c>
      <c r="AY467" s="256" t="s">
        <v>195</v>
      </c>
    </row>
    <row r="468" s="2" customFormat="1" ht="14.5" customHeight="1">
      <c r="A468" s="39"/>
      <c r="B468" s="40"/>
      <c r="C468" s="228" t="s">
        <v>810</v>
      </c>
      <c r="D468" s="228" t="s">
        <v>198</v>
      </c>
      <c r="E468" s="229" t="s">
        <v>811</v>
      </c>
      <c r="F468" s="230" t="s">
        <v>812</v>
      </c>
      <c r="G468" s="231" t="s">
        <v>234</v>
      </c>
      <c r="H468" s="232">
        <v>206.196</v>
      </c>
      <c r="I468" s="233"/>
      <c r="J468" s="234">
        <f>ROUND(I468*H468,2)</f>
        <v>0</v>
      </c>
      <c r="K468" s="230" t="s">
        <v>202</v>
      </c>
      <c r="L468" s="45"/>
      <c r="M468" s="235" t="s">
        <v>1</v>
      </c>
      <c r="N468" s="236" t="s">
        <v>39</v>
      </c>
      <c r="O468" s="92"/>
      <c r="P468" s="237">
        <f>O468*H468</f>
        <v>0</v>
      </c>
      <c r="Q468" s="237">
        <v>1.0000000000000001E-05</v>
      </c>
      <c r="R468" s="237">
        <f>Q468*H468</f>
        <v>0.0020619600000000003</v>
      </c>
      <c r="S468" s="237">
        <v>0</v>
      </c>
      <c r="T468" s="238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39" t="s">
        <v>241</v>
      </c>
      <c r="AT468" s="239" t="s">
        <v>198</v>
      </c>
      <c r="AU468" s="239" t="s">
        <v>83</v>
      </c>
      <c r="AY468" s="18" t="s">
        <v>195</v>
      </c>
      <c r="BE468" s="240">
        <f>IF(N468="základní",J468,0)</f>
        <v>0</v>
      </c>
      <c r="BF468" s="240">
        <f>IF(N468="snížená",J468,0)</f>
        <v>0</v>
      </c>
      <c r="BG468" s="240">
        <f>IF(N468="zákl. přenesená",J468,0)</f>
        <v>0</v>
      </c>
      <c r="BH468" s="240">
        <f>IF(N468="sníž. přenesená",J468,0)</f>
        <v>0</v>
      </c>
      <c r="BI468" s="240">
        <f>IF(N468="nulová",J468,0)</f>
        <v>0</v>
      </c>
      <c r="BJ468" s="18" t="s">
        <v>81</v>
      </c>
      <c r="BK468" s="240">
        <f>ROUND(I468*H468,2)</f>
        <v>0</v>
      </c>
      <c r="BL468" s="18" t="s">
        <v>241</v>
      </c>
      <c r="BM468" s="239" t="s">
        <v>813</v>
      </c>
    </row>
    <row r="469" s="2" customFormat="1">
      <c r="A469" s="39"/>
      <c r="B469" s="40"/>
      <c r="C469" s="41"/>
      <c r="D469" s="241" t="s">
        <v>205</v>
      </c>
      <c r="E469" s="41"/>
      <c r="F469" s="242" t="s">
        <v>814</v>
      </c>
      <c r="G469" s="41"/>
      <c r="H469" s="41"/>
      <c r="I469" s="243"/>
      <c r="J469" s="41"/>
      <c r="K469" s="41"/>
      <c r="L469" s="45"/>
      <c r="M469" s="244"/>
      <c r="N469" s="245"/>
      <c r="O469" s="92"/>
      <c r="P469" s="92"/>
      <c r="Q469" s="92"/>
      <c r="R469" s="92"/>
      <c r="S469" s="92"/>
      <c r="T469" s="93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T469" s="18" t="s">
        <v>205</v>
      </c>
      <c r="AU469" s="18" t="s">
        <v>83</v>
      </c>
    </row>
    <row r="470" s="13" customFormat="1">
      <c r="A470" s="13"/>
      <c r="B470" s="246"/>
      <c r="C470" s="247"/>
      <c r="D470" s="241" t="s">
        <v>212</v>
      </c>
      <c r="E470" s="248" t="s">
        <v>1</v>
      </c>
      <c r="F470" s="249" t="s">
        <v>815</v>
      </c>
      <c r="G470" s="247"/>
      <c r="H470" s="250">
        <v>65.099999999999994</v>
      </c>
      <c r="I470" s="251"/>
      <c r="J470" s="247"/>
      <c r="K470" s="247"/>
      <c r="L470" s="252"/>
      <c r="M470" s="253"/>
      <c r="N470" s="254"/>
      <c r="O470" s="254"/>
      <c r="P470" s="254"/>
      <c r="Q470" s="254"/>
      <c r="R470" s="254"/>
      <c r="S470" s="254"/>
      <c r="T470" s="255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56" t="s">
        <v>212</v>
      </c>
      <c r="AU470" s="256" t="s">
        <v>83</v>
      </c>
      <c r="AV470" s="13" t="s">
        <v>83</v>
      </c>
      <c r="AW470" s="13" t="s">
        <v>31</v>
      </c>
      <c r="AX470" s="13" t="s">
        <v>74</v>
      </c>
      <c r="AY470" s="256" t="s">
        <v>195</v>
      </c>
    </row>
    <row r="471" s="13" customFormat="1">
      <c r="A471" s="13"/>
      <c r="B471" s="246"/>
      <c r="C471" s="247"/>
      <c r="D471" s="241" t="s">
        <v>212</v>
      </c>
      <c r="E471" s="248" t="s">
        <v>1</v>
      </c>
      <c r="F471" s="249" t="s">
        <v>816</v>
      </c>
      <c r="G471" s="247"/>
      <c r="H471" s="250">
        <v>25.420000000000002</v>
      </c>
      <c r="I471" s="251"/>
      <c r="J471" s="247"/>
      <c r="K471" s="247"/>
      <c r="L471" s="252"/>
      <c r="M471" s="253"/>
      <c r="N471" s="254"/>
      <c r="O471" s="254"/>
      <c r="P471" s="254"/>
      <c r="Q471" s="254"/>
      <c r="R471" s="254"/>
      <c r="S471" s="254"/>
      <c r="T471" s="255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6" t="s">
        <v>212</v>
      </c>
      <c r="AU471" s="256" t="s">
        <v>83</v>
      </c>
      <c r="AV471" s="13" t="s">
        <v>83</v>
      </c>
      <c r="AW471" s="13" t="s">
        <v>31</v>
      </c>
      <c r="AX471" s="13" t="s">
        <v>74</v>
      </c>
      <c r="AY471" s="256" t="s">
        <v>195</v>
      </c>
    </row>
    <row r="472" s="13" customFormat="1">
      <c r="A472" s="13"/>
      <c r="B472" s="246"/>
      <c r="C472" s="247"/>
      <c r="D472" s="241" t="s">
        <v>212</v>
      </c>
      <c r="E472" s="248" t="s">
        <v>1</v>
      </c>
      <c r="F472" s="249" t="s">
        <v>817</v>
      </c>
      <c r="G472" s="247"/>
      <c r="H472" s="250">
        <v>23.350000000000001</v>
      </c>
      <c r="I472" s="251"/>
      <c r="J472" s="247"/>
      <c r="K472" s="247"/>
      <c r="L472" s="252"/>
      <c r="M472" s="253"/>
      <c r="N472" s="254"/>
      <c r="O472" s="254"/>
      <c r="P472" s="254"/>
      <c r="Q472" s="254"/>
      <c r="R472" s="254"/>
      <c r="S472" s="254"/>
      <c r="T472" s="255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6" t="s">
        <v>212</v>
      </c>
      <c r="AU472" s="256" t="s">
        <v>83</v>
      </c>
      <c r="AV472" s="13" t="s">
        <v>83</v>
      </c>
      <c r="AW472" s="13" t="s">
        <v>31</v>
      </c>
      <c r="AX472" s="13" t="s">
        <v>74</v>
      </c>
      <c r="AY472" s="256" t="s">
        <v>195</v>
      </c>
    </row>
    <row r="473" s="13" customFormat="1">
      <c r="A473" s="13"/>
      <c r="B473" s="246"/>
      <c r="C473" s="247"/>
      <c r="D473" s="241" t="s">
        <v>212</v>
      </c>
      <c r="E473" s="248" t="s">
        <v>1</v>
      </c>
      <c r="F473" s="249" t="s">
        <v>818</v>
      </c>
      <c r="G473" s="247"/>
      <c r="H473" s="250">
        <v>27.09</v>
      </c>
      <c r="I473" s="251"/>
      <c r="J473" s="247"/>
      <c r="K473" s="247"/>
      <c r="L473" s="252"/>
      <c r="M473" s="253"/>
      <c r="N473" s="254"/>
      <c r="O473" s="254"/>
      <c r="P473" s="254"/>
      <c r="Q473" s="254"/>
      <c r="R473" s="254"/>
      <c r="S473" s="254"/>
      <c r="T473" s="255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6" t="s">
        <v>212</v>
      </c>
      <c r="AU473" s="256" t="s">
        <v>83</v>
      </c>
      <c r="AV473" s="13" t="s">
        <v>83</v>
      </c>
      <c r="AW473" s="13" t="s">
        <v>31</v>
      </c>
      <c r="AX473" s="13" t="s">
        <v>74</v>
      </c>
      <c r="AY473" s="256" t="s">
        <v>195</v>
      </c>
    </row>
    <row r="474" s="13" customFormat="1">
      <c r="A474" s="13"/>
      <c r="B474" s="246"/>
      <c r="C474" s="247"/>
      <c r="D474" s="241" t="s">
        <v>212</v>
      </c>
      <c r="E474" s="248" t="s">
        <v>1</v>
      </c>
      <c r="F474" s="249" t="s">
        <v>819</v>
      </c>
      <c r="G474" s="247"/>
      <c r="H474" s="250">
        <v>25.052</v>
      </c>
      <c r="I474" s="251"/>
      <c r="J474" s="247"/>
      <c r="K474" s="247"/>
      <c r="L474" s="252"/>
      <c r="M474" s="253"/>
      <c r="N474" s="254"/>
      <c r="O474" s="254"/>
      <c r="P474" s="254"/>
      <c r="Q474" s="254"/>
      <c r="R474" s="254"/>
      <c r="S474" s="254"/>
      <c r="T474" s="255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6" t="s">
        <v>212</v>
      </c>
      <c r="AU474" s="256" t="s">
        <v>83</v>
      </c>
      <c r="AV474" s="13" t="s">
        <v>83</v>
      </c>
      <c r="AW474" s="13" t="s">
        <v>31</v>
      </c>
      <c r="AX474" s="13" t="s">
        <v>74</v>
      </c>
      <c r="AY474" s="256" t="s">
        <v>195</v>
      </c>
    </row>
    <row r="475" s="13" customFormat="1">
      <c r="A475" s="13"/>
      <c r="B475" s="246"/>
      <c r="C475" s="247"/>
      <c r="D475" s="241" t="s">
        <v>212</v>
      </c>
      <c r="E475" s="248" t="s">
        <v>1</v>
      </c>
      <c r="F475" s="249" t="s">
        <v>820</v>
      </c>
      <c r="G475" s="247"/>
      <c r="H475" s="250">
        <v>15.125999999999999</v>
      </c>
      <c r="I475" s="251"/>
      <c r="J475" s="247"/>
      <c r="K475" s="247"/>
      <c r="L475" s="252"/>
      <c r="M475" s="253"/>
      <c r="N475" s="254"/>
      <c r="O475" s="254"/>
      <c r="P475" s="254"/>
      <c r="Q475" s="254"/>
      <c r="R475" s="254"/>
      <c r="S475" s="254"/>
      <c r="T475" s="255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6" t="s">
        <v>212</v>
      </c>
      <c r="AU475" s="256" t="s">
        <v>83</v>
      </c>
      <c r="AV475" s="13" t="s">
        <v>83</v>
      </c>
      <c r="AW475" s="13" t="s">
        <v>31</v>
      </c>
      <c r="AX475" s="13" t="s">
        <v>74</v>
      </c>
      <c r="AY475" s="256" t="s">
        <v>195</v>
      </c>
    </row>
    <row r="476" s="13" customFormat="1">
      <c r="A476" s="13"/>
      <c r="B476" s="246"/>
      <c r="C476" s="247"/>
      <c r="D476" s="241" t="s">
        <v>212</v>
      </c>
      <c r="E476" s="248" t="s">
        <v>1</v>
      </c>
      <c r="F476" s="249" t="s">
        <v>821</v>
      </c>
      <c r="G476" s="247"/>
      <c r="H476" s="250">
        <v>12.731999999999999</v>
      </c>
      <c r="I476" s="251"/>
      <c r="J476" s="247"/>
      <c r="K476" s="247"/>
      <c r="L476" s="252"/>
      <c r="M476" s="253"/>
      <c r="N476" s="254"/>
      <c r="O476" s="254"/>
      <c r="P476" s="254"/>
      <c r="Q476" s="254"/>
      <c r="R476" s="254"/>
      <c r="S476" s="254"/>
      <c r="T476" s="255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6" t="s">
        <v>212</v>
      </c>
      <c r="AU476" s="256" t="s">
        <v>83</v>
      </c>
      <c r="AV476" s="13" t="s">
        <v>83</v>
      </c>
      <c r="AW476" s="13" t="s">
        <v>31</v>
      </c>
      <c r="AX476" s="13" t="s">
        <v>74</v>
      </c>
      <c r="AY476" s="256" t="s">
        <v>195</v>
      </c>
    </row>
    <row r="477" s="13" customFormat="1">
      <c r="A477" s="13"/>
      <c r="B477" s="246"/>
      <c r="C477" s="247"/>
      <c r="D477" s="241" t="s">
        <v>212</v>
      </c>
      <c r="E477" s="248" t="s">
        <v>1</v>
      </c>
      <c r="F477" s="249" t="s">
        <v>822</v>
      </c>
      <c r="G477" s="247"/>
      <c r="H477" s="250">
        <v>12.326000000000001</v>
      </c>
      <c r="I477" s="251"/>
      <c r="J477" s="247"/>
      <c r="K477" s="247"/>
      <c r="L477" s="252"/>
      <c r="M477" s="253"/>
      <c r="N477" s="254"/>
      <c r="O477" s="254"/>
      <c r="P477" s="254"/>
      <c r="Q477" s="254"/>
      <c r="R477" s="254"/>
      <c r="S477" s="254"/>
      <c r="T477" s="25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6" t="s">
        <v>212</v>
      </c>
      <c r="AU477" s="256" t="s">
        <v>83</v>
      </c>
      <c r="AV477" s="13" t="s">
        <v>83</v>
      </c>
      <c r="AW477" s="13" t="s">
        <v>31</v>
      </c>
      <c r="AX477" s="13" t="s">
        <v>74</v>
      </c>
      <c r="AY477" s="256" t="s">
        <v>195</v>
      </c>
    </row>
    <row r="478" s="14" customFormat="1">
      <c r="A478" s="14"/>
      <c r="B478" s="267"/>
      <c r="C478" s="268"/>
      <c r="D478" s="241" t="s">
        <v>212</v>
      </c>
      <c r="E478" s="269" t="s">
        <v>136</v>
      </c>
      <c r="F478" s="270" t="s">
        <v>265</v>
      </c>
      <c r="G478" s="268"/>
      <c r="H478" s="271">
        <v>206.196</v>
      </c>
      <c r="I478" s="272"/>
      <c r="J478" s="268"/>
      <c r="K478" s="268"/>
      <c r="L478" s="273"/>
      <c r="M478" s="274"/>
      <c r="N478" s="275"/>
      <c r="O478" s="275"/>
      <c r="P478" s="275"/>
      <c r="Q478" s="275"/>
      <c r="R478" s="275"/>
      <c r="S478" s="275"/>
      <c r="T478" s="276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77" t="s">
        <v>212</v>
      </c>
      <c r="AU478" s="277" t="s">
        <v>83</v>
      </c>
      <c r="AV478" s="14" t="s">
        <v>203</v>
      </c>
      <c r="AW478" s="14" t="s">
        <v>31</v>
      </c>
      <c r="AX478" s="14" t="s">
        <v>81</v>
      </c>
      <c r="AY478" s="277" t="s">
        <v>195</v>
      </c>
    </row>
    <row r="479" s="2" customFormat="1" ht="14.5" customHeight="1">
      <c r="A479" s="39"/>
      <c r="B479" s="40"/>
      <c r="C479" s="257" t="s">
        <v>823</v>
      </c>
      <c r="D479" s="257" t="s">
        <v>246</v>
      </c>
      <c r="E479" s="258" t="s">
        <v>824</v>
      </c>
      <c r="F479" s="259" t="s">
        <v>825</v>
      </c>
      <c r="G479" s="260" t="s">
        <v>234</v>
      </c>
      <c r="H479" s="261">
        <v>210.31999999999999</v>
      </c>
      <c r="I479" s="262"/>
      <c r="J479" s="263">
        <f>ROUND(I479*H479,2)</f>
        <v>0</v>
      </c>
      <c r="K479" s="259" t="s">
        <v>202</v>
      </c>
      <c r="L479" s="264"/>
      <c r="M479" s="265" t="s">
        <v>1</v>
      </c>
      <c r="N479" s="266" t="s">
        <v>39</v>
      </c>
      <c r="O479" s="92"/>
      <c r="P479" s="237">
        <f>O479*H479</f>
        <v>0</v>
      </c>
      <c r="Q479" s="237">
        <v>0.00029999999999999997</v>
      </c>
      <c r="R479" s="237">
        <f>Q479*H479</f>
        <v>0.063095999999999999</v>
      </c>
      <c r="S479" s="237">
        <v>0</v>
      </c>
      <c r="T479" s="238">
        <f>S479*H479</f>
        <v>0</v>
      </c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R479" s="239" t="s">
        <v>249</v>
      </c>
      <c r="AT479" s="239" t="s">
        <v>246</v>
      </c>
      <c r="AU479" s="239" t="s">
        <v>83</v>
      </c>
      <c r="AY479" s="18" t="s">
        <v>195</v>
      </c>
      <c r="BE479" s="240">
        <f>IF(N479="základní",J479,0)</f>
        <v>0</v>
      </c>
      <c r="BF479" s="240">
        <f>IF(N479="snížená",J479,0)</f>
        <v>0</v>
      </c>
      <c r="BG479" s="240">
        <f>IF(N479="zákl. přenesená",J479,0)</f>
        <v>0</v>
      </c>
      <c r="BH479" s="240">
        <f>IF(N479="sníž. přenesená",J479,0)</f>
        <v>0</v>
      </c>
      <c r="BI479" s="240">
        <f>IF(N479="nulová",J479,0)</f>
        <v>0</v>
      </c>
      <c r="BJ479" s="18" t="s">
        <v>81</v>
      </c>
      <c r="BK479" s="240">
        <f>ROUND(I479*H479,2)</f>
        <v>0</v>
      </c>
      <c r="BL479" s="18" t="s">
        <v>241</v>
      </c>
      <c r="BM479" s="239" t="s">
        <v>826</v>
      </c>
    </row>
    <row r="480" s="2" customFormat="1">
      <c r="A480" s="39"/>
      <c r="B480" s="40"/>
      <c r="C480" s="41"/>
      <c r="D480" s="241" t="s">
        <v>205</v>
      </c>
      <c r="E480" s="41"/>
      <c r="F480" s="242" t="s">
        <v>825</v>
      </c>
      <c r="G480" s="41"/>
      <c r="H480" s="41"/>
      <c r="I480" s="243"/>
      <c r="J480" s="41"/>
      <c r="K480" s="41"/>
      <c r="L480" s="45"/>
      <c r="M480" s="244"/>
      <c r="N480" s="245"/>
      <c r="O480" s="92"/>
      <c r="P480" s="92"/>
      <c r="Q480" s="92"/>
      <c r="R480" s="92"/>
      <c r="S480" s="92"/>
      <c r="T480" s="93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T480" s="18" t="s">
        <v>205</v>
      </c>
      <c r="AU480" s="18" t="s">
        <v>83</v>
      </c>
    </row>
    <row r="481" s="13" customFormat="1">
      <c r="A481" s="13"/>
      <c r="B481" s="246"/>
      <c r="C481" s="247"/>
      <c r="D481" s="241" t="s">
        <v>212</v>
      </c>
      <c r="E481" s="248" t="s">
        <v>1</v>
      </c>
      <c r="F481" s="249" t="s">
        <v>827</v>
      </c>
      <c r="G481" s="247"/>
      <c r="H481" s="250">
        <v>210.31999999999999</v>
      </c>
      <c r="I481" s="251"/>
      <c r="J481" s="247"/>
      <c r="K481" s="247"/>
      <c r="L481" s="252"/>
      <c r="M481" s="253"/>
      <c r="N481" s="254"/>
      <c r="O481" s="254"/>
      <c r="P481" s="254"/>
      <c r="Q481" s="254"/>
      <c r="R481" s="254"/>
      <c r="S481" s="254"/>
      <c r="T481" s="255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56" t="s">
        <v>212</v>
      </c>
      <c r="AU481" s="256" t="s">
        <v>83</v>
      </c>
      <c r="AV481" s="13" t="s">
        <v>83</v>
      </c>
      <c r="AW481" s="13" t="s">
        <v>31</v>
      </c>
      <c r="AX481" s="13" t="s">
        <v>81</v>
      </c>
      <c r="AY481" s="256" t="s">
        <v>195</v>
      </c>
    </row>
    <row r="482" s="2" customFormat="1">
      <c r="A482" s="39"/>
      <c r="B482" s="40"/>
      <c r="C482" s="228" t="s">
        <v>828</v>
      </c>
      <c r="D482" s="228" t="s">
        <v>198</v>
      </c>
      <c r="E482" s="229" t="s">
        <v>829</v>
      </c>
      <c r="F482" s="230" t="s">
        <v>830</v>
      </c>
      <c r="G482" s="231" t="s">
        <v>305</v>
      </c>
      <c r="H482" s="232">
        <v>1.073</v>
      </c>
      <c r="I482" s="233"/>
      <c r="J482" s="234">
        <f>ROUND(I482*H482,2)</f>
        <v>0</v>
      </c>
      <c r="K482" s="230" t="s">
        <v>202</v>
      </c>
      <c r="L482" s="45"/>
      <c r="M482" s="235" t="s">
        <v>1</v>
      </c>
      <c r="N482" s="236" t="s">
        <v>39</v>
      </c>
      <c r="O482" s="92"/>
      <c r="P482" s="237">
        <f>O482*H482</f>
        <v>0</v>
      </c>
      <c r="Q482" s="237">
        <v>0</v>
      </c>
      <c r="R482" s="237">
        <f>Q482*H482</f>
        <v>0</v>
      </c>
      <c r="S482" s="237">
        <v>0</v>
      </c>
      <c r="T482" s="238">
        <f>S482*H482</f>
        <v>0</v>
      </c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R482" s="239" t="s">
        <v>241</v>
      </c>
      <c r="AT482" s="239" t="s">
        <v>198</v>
      </c>
      <c r="AU482" s="239" t="s">
        <v>83</v>
      </c>
      <c r="AY482" s="18" t="s">
        <v>195</v>
      </c>
      <c r="BE482" s="240">
        <f>IF(N482="základní",J482,0)</f>
        <v>0</v>
      </c>
      <c r="BF482" s="240">
        <f>IF(N482="snížená",J482,0)</f>
        <v>0</v>
      </c>
      <c r="BG482" s="240">
        <f>IF(N482="zákl. přenesená",J482,0)</f>
        <v>0</v>
      </c>
      <c r="BH482" s="240">
        <f>IF(N482="sníž. přenesená",J482,0)</f>
        <v>0</v>
      </c>
      <c r="BI482" s="240">
        <f>IF(N482="nulová",J482,0)</f>
        <v>0</v>
      </c>
      <c r="BJ482" s="18" t="s">
        <v>81</v>
      </c>
      <c r="BK482" s="240">
        <f>ROUND(I482*H482,2)</f>
        <v>0</v>
      </c>
      <c r="BL482" s="18" t="s">
        <v>241</v>
      </c>
      <c r="BM482" s="239" t="s">
        <v>831</v>
      </c>
    </row>
    <row r="483" s="2" customFormat="1">
      <c r="A483" s="39"/>
      <c r="B483" s="40"/>
      <c r="C483" s="41"/>
      <c r="D483" s="241" t="s">
        <v>205</v>
      </c>
      <c r="E483" s="41"/>
      <c r="F483" s="242" t="s">
        <v>832</v>
      </c>
      <c r="G483" s="41"/>
      <c r="H483" s="41"/>
      <c r="I483" s="243"/>
      <c r="J483" s="41"/>
      <c r="K483" s="41"/>
      <c r="L483" s="45"/>
      <c r="M483" s="244"/>
      <c r="N483" s="245"/>
      <c r="O483" s="92"/>
      <c r="P483" s="92"/>
      <c r="Q483" s="92"/>
      <c r="R483" s="92"/>
      <c r="S483" s="92"/>
      <c r="T483" s="93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T483" s="18" t="s">
        <v>205</v>
      </c>
      <c r="AU483" s="18" t="s">
        <v>83</v>
      </c>
    </row>
    <row r="484" s="12" customFormat="1" ht="22.8" customHeight="1">
      <c r="A484" s="12"/>
      <c r="B484" s="212"/>
      <c r="C484" s="213"/>
      <c r="D484" s="214" t="s">
        <v>73</v>
      </c>
      <c r="E484" s="226" t="s">
        <v>833</v>
      </c>
      <c r="F484" s="226" t="s">
        <v>834</v>
      </c>
      <c r="G484" s="213"/>
      <c r="H484" s="213"/>
      <c r="I484" s="216"/>
      <c r="J484" s="227">
        <f>BK484</f>
        <v>0</v>
      </c>
      <c r="K484" s="213"/>
      <c r="L484" s="218"/>
      <c r="M484" s="219"/>
      <c r="N484" s="220"/>
      <c r="O484" s="220"/>
      <c r="P484" s="221">
        <f>SUM(P485:P496)</f>
        <v>0</v>
      </c>
      <c r="Q484" s="220"/>
      <c r="R484" s="221">
        <f>SUM(R485:R496)</f>
        <v>0.48987900000000006</v>
      </c>
      <c r="S484" s="220"/>
      <c r="T484" s="222">
        <f>SUM(T485:T496)</f>
        <v>0</v>
      </c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R484" s="223" t="s">
        <v>83</v>
      </c>
      <c r="AT484" s="224" t="s">
        <v>73</v>
      </c>
      <c r="AU484" s="224" t="s">
        <v>81</v>
      </c>
      <c r="AY484" s="223" t="s">
        <v>195</v>
      </c>
      <c r="BK484" s="225">
        <f>SUM(BK485:BK496)</f>
        <v>0</v>
      </c>
    </row>
    <row r="485" s="2" customFormat="1" ht="14.5" customHeight="1">
      <c r="A485" s="39"/>
      <c r="B485" s="40"/>
      <c r="C485" s="228" t="s">
        <v>835</v>
      </c>
      <c r="D485" s="228" t="s">
        <v>198</v>
      </c>
      <c r="E485" s="229" t="s">
        <v>836</v>
      </c>
      <c r="F485" s="230" t="s">
        <v>837</v>
      </c>
      <c r="G485" s="231" t="s">
        <v>216</v>
      </c>
      <c r="H485" s="232">
        <v>23.850000000000001</v>
      </c>
      <c r="I485" s="233"/>
      <c r="J485" s="234">
        <f>ROUND(I485*H485,2)</f>
        <v>0</v>
      </c>
      <c r="K485" s="230" t="s">
        <v>202</v>
      </c>
      <c r="L485" s="45"/>
      <c r="M485" s="235" t="s">
        <v>1</v>
      </c>
      <c r="N485" s="236" t="s">
        <v>39</v>
      </c>
      <c r="O485" s="92"/>
      <c r="P485" s="237">
        <f>O485*H485</f>
        <v>0</v>
      </c>
      <c r="Q485" s="237">
        <v>0.00029999999999999997</v>
      </c>
      <c r="R485" s="237">
        <f>Q485*H485</f>
        <v>0.0071549999999999999</v>
      </c>
      <c r="S485" s="237">
        <v>0</v>
      </c>
      <c r="T485" s="238">
        <f>S485*H485</f>
        <v>0</v>
      </c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R485" s="239" t="s">
        <v>241</v>
      </c>
      <c r="AT485" s="239" t="s">
        <v>198</v>
      </c>
      <c r="AU485" s="239" t="s">
        <v>83</v>
      </c>
      <c r="AY485" s="18" t="s">
        <v>195</v>
      </c>
      <c r="BE485" s="240">
        <f>IF(N485="základní",J485,0)</f>
        <v>0</v>
      </c>
      <c r="BF485" s="240">
        <f>IF(N485="snížená",J485,0)</f>
        <v>0</v>
      </c>
      <c r="BG485" s="240">
        <f>IF(N485="zákl. přenesená",J485,0)</f>
        <v>0</v>
      </c>
      <c r="BH485" s="240">
        <f>IF(N485="sníž. přenesená",J485,0)</f>
        <v>0</v>
      </c>
      <c r="BI485" s="240">
        <f>IF(N485="nulová",J485,0)</f>
        <v>0</v>
      </c>
      <c r="BJ485" s="18" t="s">
        <v>81</v>
      </c>
      <c r="BK485" s="240">
        <f>ROUND(I485*H485,2)</f>
        <v>0</v>
      </c>
      <c r="BL485" s="18" t="s">
        <v>241</v>
      </c>
      <c r="BM485" s="239" t="s">
        <v>838</v>
      </c>
    </row>
    <row r="486" s="2" customFormat="1">
      <c r="A486" s="39"/>
      <c r="B486" s="40"/>
      <c r="C486" s="41"/>
      <c r="D486" s="241" t="s">
        <v>205</v>
      </c>
      <c r="E486" s="41"/>
      <c r="F486" s="242" t="s">
        <v>839</v>
      </c>
      <c r="G486" s="41"/>
      <c r="H486" s="41"/>
      <c r="I486" s="243"/>
      <c r="J486" s="41"/>
      <c r="K486" s="41"/>
      <c r="L486" s="45"/>
      <c r="M486" s="244"/>
      <c r="N486" s="245"/>
      <c r="O486" s="92"/>
      <c r="P486" s="92"/>
      <c r="Q486" s="92"/>
      <c r="R486" s="92"/>
      <c r="S486" s="92"/>
      <c r="T486" s="93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T486" s="18" t="s">
        <v>205</v>
      </c>
      <c r="AU486" s="18" t="s">
        <v>83</v>
      </c>
    </row>
    <row r="487" s="13" customFormat="1">
      <c r="A487" s="13"/>
      <c r="B487" s="246"/>
      <c r="C487" s="247"/>
      <c r="D487" s="241" t="s">
        <v>212</v>
      </c>
      <c r="E487" s="248" t="s">
        <v>1</v>
      </c>
      <c r="F487" s="249" t="s">
        <v>150</v>
      </c>
      <c r="G487" s="247"/>
      <c r="H487" s="250">
        <v>23.850000000000001</v>
      </c>
      <c r="I487" s="251"/>
      <c r="J487" s="247"/>
      <c r="K487" s="247"/>
      <c r="L487" s="252"/>
      <c r="M487" s="253"/>
      <c r="N487" s="254"/>
      <c r="O487" s="254"/>
      <c r="P487" s="254"/>
      <c r="Q487" s="254"/>
      <c r="R487" s="254"/>
      <c r="S487" s="254"/>
      <c r="T487" s="255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56" t="s">
        <v>212</v>
      </c>
      <c r="AU487" s="256" t="s">
        <v>83</v>
      </c>
      <c r="AV487" s="13" t="s">
        <v>83</v>
      </c>
      <c r="AW487" s="13" t="s">
        <v>31</v>
      </c>
      <c r="AX487" s="13" t="s">
        <v>81</v>
      </c>
      <c r="AY487" s="256" t="s">
        <v>195</v>
      </c>
    </row>
    <row r="488" s="2" customFormat="1">
      <c r="A488" s="39"/>
      <c r="B488" s="40"/>
      <c r="C488" s="228" t="s">
        <v>840</v>
      </c>
      <c r="D488" s="228" t="s">
        <v>198</v>
      </c>
      <c r="E488" s="229" t="s">
        <v>841</v>
      </c>
      <c r="F488" s="230" t="s">
        <v>842</v>
      </c>
      <c r="G488" s="231" t="s">
        <v>216</v>
      </c>
      <c r="H488" s="232">
        <v>23.850000000000001</v>
      </c>
      <c r="I488" s="233"/>
      <c r="J488" s="234">
        <f>ROUND(I488*H488,2)</f>
        <v>0</v>
      </c>
      <c r="K488" s="230" t="s">
        <v>202</v>
      </c>
      <c r="L488" s="45"/>
      <c r="M488" s="235" t="s">
        <v>1</v>
      </c>
      <c r="N488" s="236" t="s">
        <v>39</v>
      </c>
      <c r="O488" s="92"/>
      <c r="P488" s="237">
        <f>O488*H488</f>
        <v>0</v>
      </c>
      <c r="Q488" s="237">
        <v>0.0060499999999999998</v>
      </c>
      <c r="R488" s="237">
        <f>Q488*H488</f>
        <v>0.14429250000000002</v>
      </c>
      <c r="S488" s="237">
        <v>0</v>
      </c>
      <c r="T488" s="238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39" t="s">
        <v>241</v>
      </c>
      <c r="AT488" s="239" t="s">
        <v>198</v>
      </c>
      <c r="AU488" s="239" t="s">
        <v>83</v>
      </c>
      <c r="AY488" s="18" t="s">
        <v>195</v>
      </c>
      <c r="BE488" s="240">
        <f>IF(N488="základní",J488,0)</f>
        <v>0</v>
      </c>
      <c r="BF488" s="240">
        <f>IF(N488="snížená",J488,0)</f>
        <v>0</v>
      </c>
      <c r="BG488" s="240">
        <f>IF(N488="zákl. přenesená",J488,0)</f>
        <v>0</v>
      </c>
      <c r="BH488" s="240">
        <f>IF(N488="sníž. přenesená",J488,0)</f>
        <v>0</v>
      </c>
      <c r="BI488" s="240">
        <f>IF(N488="nulová",J488,0)</f>
        <v>0</v>
      </c>
      <c r="BJ488" s="18" t="s">
        <v>81</v>
      </c>
      <c r="BK488" s="240">
        <f>ROUND(I488*H488,2)</f>
        <v>0</v>
      </c>
      <c r="BL488" s="18" t="s">
        <v>241</v>
      </c>
      <c r="BM488" s="239" t="s">
        <v>843</v>
      </c>
    </row>
    <row r="489" s="2" customFormat="1">
      <c r="A489" s="39"/>
      <c r="B489" s="40"/>
      <c r="C489" s="41"/>
      <c r="D489" s="241" t="s">
        <v>205</v>
      </c>
      <c r="E489" s="41"/>
      <c r="F489" s="242" t="s">
        <v>844</v>
      </c>
      <c r="G489" s="41"/>
      <c r="H489" s="41"/>
      <c r="I489" s="243"/>
      <c r="J489" s="41"/>
      <c r="K489" s="41"/>
      <c r="L489" s="45"/>
      <c r="M489" s="244"/>
      <c r="N489" s="245"/>
      <c r="O489" s="92"/>
      <c r="P489" s="92"/>
      <c r="Q489" s="92"/>
      <c r="R489" s="92"/>
      <c r="S489" s="92"/>
      <c r="T489" s="93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T489" s="18" t="s">
        <v>205</v>
      </c>
      <c r="AU489" s="18" t="s">
        <v>83</v>
      </c>
    </row>
    <row r="490" s="13" customFormat="1">
      <c r="A490" s="13"/>
      <c r="B490" s="246"/>
      <c r="C490" s="247"/>
      <c r="D490" s="241" t="s">
        <v>212</v>
      </c>
      <c r="E490" s="248" t="s">
        <v>150</v>
      </c>
      <c r="F490" s="249" t="s">
        <v>845</v>
      </c>
      <c r="G490" s="247"/>
      <c r="H490" s="250">
        <v>23.850000000000001</v>
      </c>
      <c r="I490" s="251"/>
      <c r="J490" s="247"/>
      <c r="K490" s="247"/>
      <c r="L490" s="252"/>
      <c r="M490" s="253"/>
      <c r="N490" s="254"/>
      <c r="O490" s="254"/>
      <c r="P490" s="254"/>
      <c r="Q490" s="254"/>
      <c r="R490" s="254"/>
      <c r="S490" s="254"/>
      <c r="T490" s="255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56" t="s">
        <v>212</v>
      </c>
      <c r="AU490" s="256" t="s">
        <v>83</v>
      </c>
      <c r="AV490" s="13" t="s">
        <v>83</v>
      </c>
      <c r="AW490" s="13" t="s">
        <v>31</v>
      </c>
      <c r="AX490" s="13" t="s">
        <v>81</v>
      </c>
      <c r="AY490" s="256" t="s">
        <v>195</v>
      </c>
    </row>
    <row r="491" s="2" customFormat="1" ht="14.5" customHeight="1">
      <c r="A491" s="39"/>
      <c r="B491" s="40"/>
      <c r="C491" s="257" t="s">
        <v>846</v>
      </c>
      <c r="D491" s="257" t="s">
        <v>246</v>
      </c>
      <c r="E491" s="258" t="s">
        <v>847</v>
      </c>
      <c r="F491" s="259" t="s">
        <v>848</v>
      </c>
      <c r="G491" s="260" t="s">
        <v>216</v>
      </c>
      <c r="H491" s="261">
        <v>26.234999999999999</v>
      </c>
      <c r="I491" s="262"/>
      <c r="J491" s="263">
        <f>ROUND(I491*H491,2)</f>
        <v>0</v>
      </c>
      <c r="K491" s="259" t="s">
        <v>202</v>
      </c>
      <c r="L491" s="264"/>
      <c r="M491" s="265" t="s">
        <v>1</v>
      </c>
      <c r="N491" s="266" t="s">
        <v>39</v>
      </c>
      <c r="O491" s="92"/>
      <c r="P491" s="237">
        <f>O491*H491</f>
        <v>0</v>
      </c>
      <c r="Q491" s="237">
        <v>0.0129</v>
      </c>
      <c r="R491" s="237">
        <f>Q491*H491</f>
        <v>0.3384315</v>
      </c>
      <c r="S491" s="237">
        <v>0</v>
      </c>
      <c r="T491" s="238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39" t="s">
        <v>249</v>
      </c>
      <c r="AT491" s="239" t="s">
        <v>246</v>
      </c>
      <c r="AU491" s="239" t="s">
        <v>83</v>
      </c>
      <c r="AY491" s="18" t="s">
        <v>195</v>
      </c>
      <c r="BE491" s="240">
        <f>IF(N491="základní",J491,0)</f>
        <v>0</v>
      </c>
      <c r="BF491" s="240">
        <f>IF(N491="snížená",J491,0)</f>
        <v>0</v>
      </c>
      <c r="BG491" s="240">
        <f>IF(N491="zákl. přenesená",J491,0)</f>
        <v>0</v>
      </c>
      <c r="BH491" s="240">
        <f>IF(N491="sníž. přenesená",J491,0)</f>
        <v>0</v>
      </c>
      <c r="BI491" s="240">
        <f>IF(N491="nulová",J491,0)</f>
        <v>0</v>
      </c>
      <c r="BJ491" s="18" t="s">
        <v>81</v>
      </c>
      <c r="BK491" s="240">
        <f>ROUND(I491*H491,2)</f>
        <v>0</v>
      </c>
      <c r="BL491" s="18" t="s">
        <v>241</v>
      </c>
      <c r="BM491" s="239" t="s">
        <v>849</v>
      </c>
    </row>
    <row r="492" s="2" customFormat="1">
      <c r="A492" s="39"/>
      <c r="B492" s="40"/>
      <c r="C492" s="41"/>
      <c r="D492" s="241" t="s">
        <v>205</v>
      </c>
      <c r="E492" s="41"/>
      <c r="F492" s="242" t="s">
        <v>848</v>
      </c>
      <c r="G492" s="41"/>
      <c r="H492" s="41"/>
      <c r="I492" s="243"/>
      <c r="J492" s="41"/>
      <c r="K492" s="41"/>
      <c r="L492" s="45"/>
      <c r="M492" s="244"/>
      <c r="N492" s="245"/>
      <c r="O492" s="92"/>
      <c r="P492" s="92"/>
      <c r="Q492" s="92"/>
      <c r="R492" s="92"/>
      <c r="S492" s="92"/>
      <c r="T492" s="93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T492" s="18" t="s">
        <v>205</v>
      </c>
      <c r="AU492" s="18" t="s">
        <v>83</v>
      </c>
    </row>
    <row r="493" s="2" customFormat="1">
      <c r="A493" s="39"/>
      <c r="B493" s="40"/>
      <c r="C493" s="41"/>
      <c r="D493" s="241" t="s">
        <v>433</v>
      </c>
      <c r="E493" s="41"/>
      <c r="F493" s="278" t="s">
        <v>850</v>
      </c>
      <c r="G493" s="41"/>
      <c r="H493" s="41"/>
      <c r="I493" s="243"/>
      <c r="J493" s="41"/>
      <c r="K493" s="41"/>
      <c r="L493" s="45"/>
      <c r="M493" s="244"/>
      <c r="N493" s="245"/>
      <c r="O493" s="92"/>
      <c r="P493" s="92"/>
      <c r="Q493" s="92"/>
      <c r="R493" s="92"/>
      <c r="S493" s="92"/>
      <c r="T493" s="93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T493" s="18" t="s">
        <v>433</v>
      </c>
      <c r="AU493" s="18" t="s">
        <v>83</v>
      </c>
    </row>
    <row r="494" s="13" customFormat="1">
      <c r="A494" s="13"/>
      <c r="B494" s="246"/>
      <c r="C494" s="247"/>
      <c r="D494" s="241" t="s">
        <v>212</v>
      </c>
      <c r="E494" s="248" t="s">
        <v>1</v>
      </c>
      <c r="F494" s="249" t="s">
        <v>851</v>
      </c>
      <c r="G494" s="247"/>
      <c r="H494" s="250">
        <v>26.234999999999999</v>
      </c>
      <c r="I494" s="251"/>
      <c r="J494" s="247"/>
      <c r="K494" s="247"/>
      <c r="L494" s="252"/>
      <c r="M494" s="253"/>
      <c r="N494" s="254"/>
      <c r="O494" s="254"/>
      <c r="P494" s="254"/>
      <c r="Q494" s="254"/>
      <c r="R494" s="254"/>
      <c r="S494" s="254"/>
      <c r="T494" s="255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6" t="s">
        <v>212</v>
      </c>
      <c r="AU494" s="256" t="s">
        <v>83</v>
      </c>
      <c r="AV494" s="13" t="s">
        <v>83</v>
      </c>
      <c r="AW494" s="13" t="s">
        <v>31</v>
      </c>
      <c r="AX494" s="13" t="s">
        <v>81</v>
      </c>
      <c r="AY494" s="256" t="s">
        <v>195</v>
      </c>
    </row>
    <row r="495" s="2" customFormat="1">
      <c r="A495" s="39"/>
      <c r="B495" s="40"/>
      <c r="C495" s="228" t="s">
        <v>852</v>
      </c>
      <c r="D495" s="228" t="s">
        <v>198</v>
      </c>
      <c r="E495" s="229" t="s">
        <v>853</v>
      </c>
      <c r="F495" s="230" t="s">
        <v>854</v>
      </c>
      <c r="G495" s="231" t="s">
        <v>305</v>
      </c>
      <c r="H495" s="232">
        <v>0.48999999999999999</v>
      </c>
      <c r="I495" s="233"/>
      <c r="J495" s="234">
        <f>ROUND(I495*H495,2)</f>
        <v>0</v>
      </c>
      <c r="K495" s="230" t="s">
        <v>202</v>
      </c>
      <c r="L495" s="45"/>
      <c r="M495" s="235" t="s">
        <v>1</v>
      </c>
      <c r="N495" s="236" t="s">
        <v>39</v>
      </c>
      <c r="O495" s="92"/>
      <c r="P495" s="237">
        <f>O495*H495</f>
        <v>0</v>
      </c>
      <c r="Q495" s="237">
        <v>0</v>
      </c>
      <c r="R495" s="237">
        <f>Q495*H495</f>
        <v>0</v>
      </c>
      <c r="S495" s="237">
        <v>0</v>
      </c>
      <c r="T495" s="238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39" t="s">
        <v>241</v>
      </c>
      <c r="AT495" s="239" t="s">
        <v>198</v>
      </c>
      <c r="AU495" s="239" t="s">
        <v>83</v>
      </c>
      <c r="AY495" s="18" t="s">
        <v>195</v>
      </c>
      <c r="BE495" s="240">
        <f>IF(N495="základní",J495,0)</f>
        <v>0</v>
      </c>
      <c r="BF495" s="240">
        <f>IF(N495="snížená",J495,0)</f>
        <v>0</v>
      </c>
      <c r="BG495" s="240">
        <f>IF(N495="zákl. přenesená",J495,0)</f>
        <v>0</v>
      </c>
      <c r="BH495" s="240">
        <f>IF(N495="sníž. přenesená",J495,0)</f>
        <v>0</v>
      </c>
      <c r="BI495" s="240">
        <f>IF(N495="nulová",J495,0)</f>
        <v>0</v>
      </c>
      <c r="BJ495" s="18" t="s">
        <v>81</v>
      </c>
      <c r="BK495" s="240">
        <f>ROUND(I495*H495,2)</f>
        <v>0</v>
      </c>
      <c r="BL495" s="18" t="s">
        <v>241</v>
      </c>
      <c r="BM495" s="239" t="s">
        <v>855</v>
      </c>
    </row>
    <row r="496" s="2" customFormat="1">
      <c r="A496" s="39"/>
      <c r="B496" s="40"/>
      <c r="C496" s="41"/>
      <c r="D496" s="241" t="s">
        <v>205</v>
      </c>
      <c r="E496" s="41"/>
      <c r="F496" s="242" t="s">
        <v>856</v>
      </c>
      <c r="G496" s="41"/>
      <c r="H496" s="41"/>
      <c r="I496" s="243"/>
      <c r="J496" s="41"/>
      <c r="K496" s="41"/>
      <c r="L496" s="45"/>
      <c r="M496" s="244"/>
      <c r="N496" s="245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205</v>
      </c>
      <c r="AU496" s="18" t="s">
        <v>83</v>
      </c>
    </row>
    <row r="497" s="12" customFormat="1" ht="22.8" customHeight="1">
      <c r="A497" s="12"/>
      <c r="B497" s="212"/>
      <c r="C497" s="213"/>
      <c r="D497" s="214" t="s">
        <v>73</v>
      </c>
      <c r="E497" s="226" t="s">
        <v>857</v>
      </c>
      <c r="F497" s="226" t="s">
        <v>858</v>
      </c>
      <c r="G497" s="213"/>
      <c r="H497" s="213"/>
      <c r="I497" s="216"/>
      <c r="J497" s="227">
        <f>BK497</f>
        <v>0</v>
      </c>
      <c r="K497" s="213"/>
      <c r="L497" s="218"/>
      <c r="M497" s="219"/>
      <c r="N497" s="220"/>
      <c r="O497" s="220"/>
      <c r="P497" s="221">
        <f>SUM(P498:P508)</f>
        <v>0</v>
      </c>
      <c r="Q497" s="220"/>
      <c r="R497" s="221">
        <f>SUM(R498:R508)</f>
        <v>0.0073869699999999996</v>
      </c>
      <c r="S497" s="220"/>
      <c r="T497" s="222">
        <f>SUM(T498:T508)</f>
        <v>0</v>
      </c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R497" s="223" t="s">
        <v>83</v>
      </c>
      <c r="AT497" s="224" t="s">
        <v>73</v>
      </c>
      <c r="AU497" s="224" t="s">
        <v>81</v>
      </c>
      <c r="AY497" s="223" t="s">
        <v>195</v>
      </c>
      <c r="BK497" s="225">
        <f>SUM(BK498:BK508)</f>
        <v>0</v>
      </c>
    </row>
    <row r="498" s="2" customFormat="1">
      <c r="A498" s="39"/>
      <c r="B498" s="40"/>
      <c r="C498" s="228" t="s">
        <v>859</v>
      </c>
      <c r="D498" s="228" t="s">
        <v>198</v>
      </c>
      <c r="E498" s="229" t="s">
        <v>860</v>
      </c>
      <c r="F498" s="230" t="s">
        <v>861</v>
      </c>
      <c r="G498" s="231" t="s">
        <v>216</v>
      </c>
      <c r="H498" s="232">
        <v>18.016999999999999</v>
      </c>
      <c r="I498" s="233"/>
      <c r="J498" s="234">
        <f>ROUND(I498*H498,2)</f>
        <v>0</v>
      </c>
      <c r="K498" s="230" t="s">
        <v>202</v>
      </c>
      <c r="L498" s="45"/>
      <c r="M498" s="235" t="s">
        <v>1</v>
      </c>
      <c r="N498" s="236" t="s">
        <v>39</v>
      </c>
      <c r="O498" s="92"/>
      <c r="P498" s="237">
        <f>O498*H498</f>
        <v>0</v>
      </c>
      <c r="Q498" s="237">
        <v>0.00017000000000000001</v>
      </c>
      <c r="R498" s="237">
        <f>Q498*H498</f>
        <v>0.00306289</v>
      </c>
      <c r="S498" s="237">
        <v>0</v>
      </c>
      <c r="T498" s="238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39" t="s">
        <v>241</v>
      </c>
      <c r="AT498" s="239" t="s">
        <v>198</v>
      </c>
      <c r="AU498" s="239" t="s">
        <v>83</v>
      </c>
      <c r="AY498" s="18" t="s">
        <v>195</v>
      </c>
      <c r="BE498" s="240">
        <f>IF(N498="základní",J498,0)</f>
        <v>0</v>
      </c>
      <c r="BF498" s="240">
        <f>IF(N498="snížená",J498,0)</f>
        <v>0</v>
      </c>
      <c r="BG498" s="240">
        <f>IF(N498="zákl. přenesená",J498,0)</f>
        <v>0</v>
      </c>
      <c r="BH498" s="240">
        <f>IF(N498="sníž. přenesená",J498,0)</f>
        <v>0</v>
      </c>
      <c r="BI498" s="240">
        <f>IF(N498="nulová",J498,0)</f>
        <v>0</v>
      </c>
      <c r="BJ498" s="18" t="s">
        <v>81</v>
      </c>
      <c r="BK498" s="240">
        <f>ROUND(I498*H498,2)</f>
        <v>0</v>
      </c>
      <c r="BL498" s="18" t="s">
        <v>241</v>
      </c>
      <c r="BM498" s="239" t="s">
        <v>862</v>
      </c>
    </row>
    <row r="499" s="2" customFormat="1">
      <c r="A499" s="39"/>
      <c r="B499" s="40"/>
      <c r="C499" s="41"/>
      <c r="D499" s="241" t="s">
        <v>205</v>
      </c>
      <c r="E499" s="41"/>
      <c r="F499" s="242" t="s">
        <v>863</v>
      </c>
      <c r="G499" s="41"/>
      <c r="H499" s="41"/>
      <c r="I499" s="243"/>
      <c r="J499" s="41"/>
      <c r="K499" s="41"/>
      <c r="L499" s="45"/>
      <c r="M499" s="244"/>
      <c r="N499" s="245"/>
      <c r="O499" s="92"/>
      <c r="P499" s="92"/>
      <c r="Q499" s="92"/>
      <c r="R499" s="92"/>
      <c r="S499" s="92"/>
      <c r="T499" s="93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T499" s="18" t="s">
        <v>205</v>
      </c>
      <c r="AU499" s="18" t="s">
        <v>83</v>
      </c>
    </row>
    <row r="500" s="13" customFormat="1">
      <c r="A500" s="13"/>
      <c r="B500" s="246"/>
      <c r="C500" s="247"/>
      <c r="D500" s="241" t="s">
        <v>212</v>
      </c>
      <c r="E500" s="248" t="s">
        <v>1</v>
      </c>
      <c r="F500" s="249" t="s">
        <v>864</v>
      </c>
      <c r="G500" s="247"/>
      <c r="H500" s="250">
        <v>1.385</v>
      </c>
      <c r="I500" s="251"/>
      <c r="J500" s="247"/>
      <c r="K500" s="247"/>
      <c r="L500" s="252"/>
      <c r="M500" s="253"/>
      <c r="N500" s="254"/>
      <c r="O500" s="254"/>
      <c r="P500" s="254"/>
      <c r="Q500" s="254"/>
      <c r="R500" s="254"/>
      <c r="S500" s="254"/>
      <c r="T500" s="255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56" t="s">
        <v>212</v>
      </c>
      <c r="AU500" s="256" t="s">
        <v>83</v>
      </c>
      <c r="AV500" s="13" t="s">
        <v>83</v>
      </c>
      <c r="AW500" s="13" t="s">
        <v>31</v>
      </c>
      <c r="AX500" s="13" t="s">
        <v>74</v>
      </c>
      <c r="AY500" s="256" t="s">
        <v>195</v>
      </c>
    </row>
    <row r="501" s="13" customFormat="1">
      <c r="A501" s="13"/>
      <c r="B501" s="246"/>
      <c r="C501" s="247"/>
      <c r="D501" s="241" t="s">
        <v>212</v>
      </c>
      <c r="E501" s="248" t="s">
        <v>1</v>
      </c>
      <c r="F501" s="249" t="s">
        <v>865</v>
      </c>
      <c r="G501" s="247"/>
      <c r="H501" s="250">
        <v>16.632000000000001</v>
      </c>
      <c r="I501" s="251"/>
      <c r="J501" s="247"/>
      <c r="K501" s="247"/>
      <c r="L501" s="252"/>
      <c r="M501" s="253"/>
      <c r="N501" s="254"/>
      <c r="O501" s="254"/>
      <c r="P501" s="254"/>
      <c r="Q501" s="254"/>
      <c r="R501" s="254"/>
      <c r="S501" s="254"/>
      <c r="T501" s="255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56" t="s">
        <v>212</v>
      </c>
      <c r="AU501" s="256" t="s">
        <v>83</v>
      </c>
      <c r="AV501" s="13" t="s">
        <v>83</v>
      </c>
      <c r="AW501" s="13" t="s">
        <v>31</v>
      </c>
      <c r="AX501" s="13" t="s">
        <v>74</v>
      </c>
      <c r="AY501" s="256" t="s">
        <v>195</v>
      </c>
    </row>
    <row r="502" s="14" customFormat="1">
      <c r="A502" s="14"/>
      <c r="B502" s="267"/>
      <c r="C502" s="268"/>
      <c r="D502" s="241" t="s">
        <v>212</v>
      </c>
      <c r="E502" s="269" t="s">
        <v>127</v>
      </c>
      <c r="F502" s="270" t="s">
        <v>265</v>
      </c>
      <c r="G502" s="268"/>
      <c r="H502" s="271">
        <v>18.016999999999999</v>
      </c>
      <c r="I502" s="272"/>
      <c r="J502" s="268"/>
      <c r="K502" s="268"/>
      <c r="L502" s="273"/>
      <c r="M502" s="274"/>
      <c r="N502" s="275"/>
      <c r="O502" s="275"/>
      <c r="P502" s="275"/>
      <c r="Q502" s="275"/>
      <c r="R502" s="275"/>
      <c r="S502" s="275"/>
      <c r="T502" s="276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77" t="s">
        <v>212</v>
      </c>
      <c r="AU502" s="277" t="s">
        <v>83</v>
      </c>
      <c r="AV502" s="14" t="s">
        <v>203</v>
      </c>
      <c r="AW502" s="14" t="s">
        <v>31</v>
      </c>
      <c r="AX502" s="14" t="s">
        <v>81</v>
      </c>
      <c r="AY502" s="277" t="s">
        <v>195</v>
      </c>
    </row>
    <row r="503" s="2" customFormat="1">
      <c r="A503" s="39"/>
      <c r="B503" s="40"/>
      <c r="C503" s="228" t="s">
        <v>866</v>
      </c>
      <c r="D503" s="228" t="s">
        <v>198</v>
      </c>
      <c r="E503" s="229" t="s">
        <v>867</v>
      </c>
      <c r="F503" s="230" t="s">
        <v>868</v>
      </c>
      <c r="G503" s="231" t="s">
        <v>216</v>
      </c>
      <c r="H503" s="232">
        <v>18.016999999999999</v>
      </c>
      <c r="I503" s="233"/>
      <c r="J503" s="234">
        <f>ROUND(I503*H503,2)</f>
        <v>0</v>
      </c>
      <c r="K503" s="230" t="s">
        <v>202</v>
      </c>
      <c r="L503" s="45"/>
      <c r="M503" s="235" t="s">
        <v>1</v>
      </c>
      <c r="N503" s="236" t="s">
        <v>39</v>
      </c>
      <c r="O503" s="92"/>
      <c r="P503" s="237">
        <f>O503*H503</f>
        <v>0</v>
      </c>
      <c r="Q503" s="237">
        <v>0.00012</v>
      </c>
      <c r="R503" s="237">
        <f>Q503*H503</f>
        <v>0.0021620400000000001</v>
      </c>
      <c r="S503" s="237">
        <v>0</v>
      </c>
      <c r="T503" s="238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39" t="s">
        <v>241</v>
      </c>
      <c r="AT503" s="239" t="s">
        <v>198</v>
      </c>
      <c r="AU503" s="239" t="s">
        <v>83</v>
      </c>
      <c r="AY503" s="18" t="s">
        <v>195</v>
      </c>
      <c r="BE503" s="240">
        <f>IF(N503="základní",J503,0)</f>
        <v>0</v>
      </c>
      <c r="BF503" s="240">
        <f>IF(N503="snížená",J503,0)</f>
        <v>0</v>
      </c>
      <c r="BG503" s="240">
        <f>IF(N503="zákl. přenesená",J503,0)</f>
        <v>0</v>
      </c>
      <c r="BH503" s="240">
        <f>IF(N503="sníž. přenesená",J503,0)</f>
        <v>0</v>
      </c>
      <c r="BI503" s="240">
        <f>IF(N503="nulová",J503,0)</f>
        <v>0</v>
      </c>
      <c r="BJ503" s="18" t="s">
        <v>81</v>
      </c>
      <c r="BK503" s="240">
        <f>ROUND(I503*H503,2)</f>
        <v>0</v>
      </c>
      <c r="BL503" s="18" t="s">
        <v>241</v>
      </c>
      <c r="BM503" s="239" t="s">
        <v>869</v>
      </c>
    </row>
    <row r="504" s="2" customFormat="1">
      <c r="A504" s="39"/>
      <c r="B504" s="40"/>
      <c r="C504" s="41"/>
      <c r="D504" s="241" t="s">
        <v>205</v>
      </c>
      <c r="E504" s="41"/>
      <c r="F504" s="242" t="s">
        <v>870</v>
      </c>
      <c r="G504" s="41"/>
      <c r="H504" s="41"/>
      <c r="I504" s="243"/>
      <c r="J504" s="41"/>
      <c r="K504" s="41"/>
      <c r="L504" s="45"/>
      <c r="M504" s="244"/>
      <c r="N504" s="245"/>
      <c r="O504" s="92"/>
      <c r="P504" s="92"/>
      <c r="Q504" s="92"/>
      <c r="R504" s="92"/>
      <c r="S504" s="92"/>
      <c r="T504" s="93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T504" s="18" t="s">
        <v>205</v>
      </c>
      <c r="AU504" s="18" t="s">
        <v>83</v>
      </c>
    </row>
    <row r="505" s="13" customFormat="1">
      <c r="A505" s="13"/>
      <c r="B505" s="246"/>
      <c r="C505" s="247"/>
      <c r="D505" s="241" t="s">
        <v>212</v>
      </c>
      <c r="E505" s="248" t="s">
        <v>1</v>
      </c>
      <c r="F505" s="249" t="s">
        <v>127</v>
      </c>
      <c r="G505" s="247"/>
      <c r="H505" s="250">
        <v>18.016999999999999</v>
      </c>
      <c r="I505" s="251"/>
      <c r="J505" s="247"/>
      <c r="K505" s="247"/>
      <c r="L505" s="252"/>
      <c r="M505" s="253"/>
      <c r="N505" s="254"/>
      <c r="O505" s="254"/>
      <c r="P505" s="254"/>
      <c r="Q505" s="254"/>
      <c r="R505" s="254"/>
      <c r="S505" s="254"/>
      <c r="T505" s="255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56" t="s">
        <v>212</v>
      </c>
      <c r="AU505" s="256" t="s">
        <v>83</v>
      </c>
      <c r="AV505" s="13" t="s">
        <v>83</v>
      </c>
      <c r="AW505" s="13" t="s">
        <v>31</v>
      </c>
      <c r="AX505" s="13" t="s">
        <v>81</v>
      </c>
      <c r="AY505" s="256" t="s">
        <v>195</v>
      </c>
    </row>
    <row r="506" s="2" customFormat="1">
      <c r="A506" s="39"/>
      <c r="B506" s="40"/>
      <c r="C506" s="228" t="s">
        <v>871</v>
      </c>
      <c r="D506" s="228" t="s">
        <v>198</v>
      </c>
      <c r="E506" s="229" t="s">
        <v>872</v>
      </c>
      <c r="F506" s="230" t="s">
        <v>873</v>
      </c>
      <c r="G506" s="231" t="s">
        <v>216</v>
      </c>
      <c r="H506" s="232">
        <v>18.016999999999999</v>
      </c>
      <c r="I506" s="233"/>
      <c r="J506" s="234">
        <f>ROUND(I506*H506,2)</f>
        <v>0</v>
      </c>
      <c r="K506" s="230" t="s">
        <v>202</v>
      </c>
      <c r="L506" s="45"/>
      <c r="M506" s="235" t="s">
        <v>1</v>
      </c>
      <c r="N506" s="236" t="s">
        <v>39</v>
      </c>
      <c r="O506" s="92"/>
      <c r="P506" s="237">
        <f>O506*H506</f>
        <v>0</v>
      </c>
      <c r="Q506" s="237">
        <v>0.00012</v>
      </c>
      <c r="R506" s="237">
        <f>Q506*H506</f>
        <v>0.0021620400000000001</v>
      </c>
      <c r="S506" s="237">
        <v>0</v>
      </c>
      <c r="T506" s="238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39" t="s">
        <v>241</v>
      </c>
      <c r="AT506" s="239" t="s">
        <v>198</v>
      </c>
      <c r="AU506" s="239" t="s">
        <v>83</v>
      </c>
      <c r="AY506" s="18" t="s">
        <v>195</v>
      </c>
      <c r="BE506" s="240">
        <f>IF(N506="základní",J506,0)</f>
        <v>0</v>
      </c>
      <c r="BF506" s="240">
        <f>IF(N506="snížená",J506,0)</f>
        <v>0</v>
      </c>
      <c r="BG506" s="240">
        <f>IF(N506="zákl. přenesená",J506,0)</f>
        <v>0</v>
      </c>
      <c r="BH506" s="240">
        <f>IF(N506="sníž. přenesená",J506,0)</f>
        <v>0</v>
      </c>
      <c r="BI506" s="240">
        <f>IF(N506="nulová",J506,0)</f>
        <v>0</v>
      </c>
      <c r="BJ506" s="18" t="s">
        <v>81</v>
      </c>
      <c r="BK506" s="240">
        <f>ROUND(I506*H506,2)</f>
        <v>0</v>
      </c>
      <c r="BL506" s="18" t="s">
        <v>241</v>
      </c>
      <c r="BM506" s="239" t="s">
        <v>874</v>
      </c>
    </row>
    <row r="507" s="2" customFormat="1">
      <c r="A507" s="39"/>
      <c r="B507" s="40"/>
      <c r="C507" s="41"/>
      <c r="D507" s="241" t="s">
        <v>205</v>
      </c>
      <c r="E507" s="41"/>
      <c r="F507" s="242" t="s">
        <v>875</v>
      </c>
      <c r="G507" s="41"/>
      <c r="H507" s="41"/>
      <c r="I507" s="243"/>
      <c r="J507" s="41"/>
      <c r="K507" s="41"/>
      <c r="L507" s="45"/>
      <c r="M507" s="244"/>
      <c r="N507" s="245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205</v>
      </c>
      <c r="AU507" s="18" t="s">
        <v>83</v>
      </c>
    </row>
    <row r="508" s="13" customFormat="1">
      <c r="A508" s="13"/>
      <c r="B508" s="246"/>
      <c r="C508" s="247"/>
      <c r="D508" s="241" t="s">
        <v>212</v>
      </c>
      <c r="E508" s="248" t="s">
        <v>1</v>
      </c>
      <c r="F508" s="249" t="s">
        <v>127</v>
      </c>
      <c r="G508" s="247"/>
      <c r="H508" s="250">
        <v>18.016999999999999</v>
      </c>
      <c r="I508" s="251"/>
      <c r="J508" s="247"/>
      <c r="K508" s="247"/>
      <c r="L508" s="252"/>
      <c r="M508" s="253"/>
      <c r="N508" s="254"/>
      <c r="O508" s="254"/>
      <c r="P508" s="254"/>
      <c r="Q508" s="254"/>
      <c r="R508" s="254"/>
      <c r="S508" s="254"/>
      <c r="T508" s="255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56" t="s">
        <v>212</v>
      </c>
      <c r="AU508" s="256" t="s">
        <v>83</v>
      </c>
      <c r="AV508" s="13" t="s">
        <v>83</v>
      </c>
      <c r="AW508" s="13" t="s">
        <v>31</v>
      </c>
      <c r="AX508" s="13" t="s">
        <v>81</v>
      </c>
      <c r="AY508" s="256" t="s">
        <v>195</v>
      </c>
    </row>
    <row r="509" s="12" customFormat="1" ht="22.8" customHeight="1">
      <c r="A509" s="12"/>
      <c r="B509" s="212"/>
      <c r="C509" s="213"/>
      <c r="D509" s="214" t="s">
        <v>73</v>
      </c>
      <c r="E509" s="226" t="s">
        <v>876</v>
      </c>
      <c r="F509" s="226" t="s">
        <v>877</v>
      </c>
      <c r="G509" s="213"/>
      <c r="H509" s="213"/>
      <c r="I509" s="216"/>
      <c r="J509" s="227">
        <f>BK509</f>
        <v>0</v>
      </c>
      <c r="K509" s="213"/>
      <c r="L509" s="218"/>
      <c r="M509" s="219"/>
      <c r="N509" s="220"/>
      <c r="O509" s="220"/>
      <c r="P509" s="221">
        <f>SUM(P510:P517)</f>
        <v>0</v>
      </c>
      <c r="Q509" s="220"/>
      <c r="R509" s="221">
        <f>SUM(R510:R517)</f>
        <v>0.36150249000000001</v>
      </c>
      <c r="S509" s="220"/>
      <c r="T509" s="222">
        <f>SUM(T510:T517)</f>
        <v>0</v>
      </c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R509" s="223" t="s">
        <v>83</v>
      </c>
      <c r="AT509" s="224" t="s">
        <v>73</v>
      </c>
      <c r="AU509" s="224" t="s">
        <v>81</v>
      </c>
      <c r="AY509" s="223" t="s">
        <v>195</v>
      </c>
      <c r="BK509" s="225">
        <f>SUM(BK510:BK517)</f>
        <v>0</v>
      </c>
    </row>
    <row r="510" s="2" customFormat="1">
      <c r="A510" s="39"/>
      <c r="B510" s="40"/>
      <c r="C510" s="228" t="s">
        <v>878</v>
      </c>
      <c r="D510" s="228" t="s">
        <v>198</v>
      </c>
      <c r="E510" s="229" t="s">
        <v>879</v>
      </c>
      <c r="F510" s="230" t="s">
        <v>880</v>
      </c>
      <c r="G510" s="231" t="s">
        <v>216</v>
      </c>
      <c r="H510" s="232">
        <v>31.638000000000002</v>
      </c>
      <c r="I510" s="233"/>
      <c r="J510" s="234">
        <f>ROUND(I510*H510,2)</f>
        <v>0</v>
      </c>
      <c r="K510" s="230" t="s">
        <v>202</v>
      </c>
      <c r="L510" s="45"/>
      <c r="M510" s="235" t="s">
        <v>1</v>
      </c>
      <c r="N510" s="236" t="s">
        <v>39</v>
      </c>
      <c r="O510" s="92"/>
      <c r="P510" s="237">
        <f>O510*H510</f>
        <v>0</v>
      </c>
      <c r="Q510" s="237">
        <v>0.00029</v>
      </c>
      <c r="R510" s="237">
        <f>Q510*H510</f>
        <v>0.0091750200000000007</v>
      </c>
      <c r="S510" s="237">
        <v>0</v>
      </c>
      <c r="T510" s="238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39" t="s">
        <v>241</v>
      </c>
      <c r="AT510" s="239" t="s">
        <v>198</v>
      </c>
      <c r="AU510" s="239" t="s">
        <v>83</v>
      </c>
      <c r="AY510" s="18" t="s">
        <v>195</v>
      </c>
      <c r="BE510" s="240">
        <f>IF(N510="základní",J510,0)</f>
        <v>0</v>
      </c>
      <c r="BF510" s="240">
        <f>IF(N510="snížená",J510,0)</f>
        <v>0</v>
      </c>
      <c r="BG510" s="240">
        <f>IF(N510="zákl. přenesená",J510,0)</f>
        <v>0</v>
      </c>
      <c r="BH510" s="240">
        <f>IF(N510="sníž. přenesená",J510,0)</f>
        <v>0</v>
      </c>
      <c r="BI510" s="240">
        <f>IF(N510="nulová",J510,0)</f>
        <v>0</v>
      </c>
      <c r="BJ510" s="18" t="s">
        <v>81</v>
      </c>
      <c r="BK510" s="240">
        <f>ROUND(I510*H510,2)</f>
        <v>0</v>
      </c>
      <c r="BL510" s="18" t="s">
        <v>241</v>
      </c>
      <c r="BM510" s="239" t="s">
        <v>881</v>
      </c>
    </row>
    <row r="511" s="2" customFormat="1">
      <c r="A511" s="39"/>
      <c r="B511" s="40"/>
      <c r="C511" s="41"/>
      <c r="D511" s="241" t="s">
        <v>205</v>
      </c>
      <c r="E511" s="41"/>
      <c r="F511" s="242" t="s">
        <v>882</v>
      </c>
      <c r="G511" s="41"/>
      <c r="H511" s="41"/>
      <c r="I511" s="243"/>
      <c r="J511" s="41"/>
      <c r="K511" s="41"/>
      <c r="L511" s="45"/>
      <c r="M511" s="244"/>
      <c r="N511" s="245"/>
      <c r="O511" s="92"/>
      <c r="P511" s="92"/>
      <c r="Q511" s="92"/>
      <c r="R511" s="92"/>
      <c r="S511" s="92"/>
      <c r="T511" s="93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T511" s="18" t="s">
        <v>205</v>
      </c>
      <c r="AU511" s="18" t="s">
        <v>83</v>
      </c>
    </row>
    <row r="512" s="13" customFormat="1">
      <c r="A512" s="13"/>
      <c r="B512" s="246"/>
      <c r="C512" s="247"/>
      <c r="D512" s="241" t="s">
        <v>212</v>
      </c>
      <c r="E512" s="248" t="s">
        <v>1</v>
      </c>
      <c r="F512" s="249" t="s">
        <v>883</v>
      </c>
      <c r="G512" s="247"/>
      <c r="H512" s="250">
        <v>31.638000000000002</v>
      </c>
      <c r="I512" s="251"/>
      <c r="J512" s="247"/>
      <c r="K512" s="247"/>
      <c r="L512" s="252"/>
      <c r="M512" s="253"/>
      <c r="N512" s="254"/>
      <c r="O512" s="254"/>
      <c r="P512" s="254"/>
      <c r="Q512" s="254"/>
      <c r="R512" s="254"/>
      <c r="S512" s="254"/>
      <c r="T512" s="255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56" t="s">
        <v>212</v>
      </c>
      <c r="AU512" s="256" t="s">
        <v>83</v>
      </c>
      <c r="AV512" s="13" t="s">
        <v>83</v>
      </c>
      <c r="AW512" s="13" t="s">
        <v>31</v>
      </c>
      <c r="AX512" s="13" t="s">
        <v>81</v>
      </c>
      <c r="AY512" s="256" t="s">
        <v>195</v>
      </c>
    </row>
    <row r="513" s="2" customFormat="1">
      <c r="A513" s="39"/>
      <c r="B513" s="40"/>
      <c r="C513" s="228" t="s">
        <v>884</v>
      </c>
      <c r="D513" s="228" t="s">
        <v>198</v>
      </c>
      <c r="E513" s="229" t="s">
        <v>885</v>
      </c>
      <c r="F513" s="230" t="s">
        <v>886</v>
      </c>
      <c r="G513" s="231" t="s">
        <v>216</v>
      </c>
      <c r="H513" s="232">
        <v>1067.6590000000001</v>
      </c>
      <c r="I513" s="233"/>
      <c r="J513" s="234">
        <f>ROUND(I513*H513,2)</f>
        <v>0</v>
      </c>
      <c r="K513" s="230" t="s">
        <v>202</v>
      </c>
      <c r="L513" s="45"/>
      <c r="M513" s="235" t="s">
        <v>1</v>
      </c>
      <c r="N513" s="236" t="s">
        <v>39</v>
      </c>
      <c r="O513" s="92"/>
      <c r="P513" s="237">
        <f>O513*H513</f>
        <v>0</v>
      </c>
      <c r="Q513" s="237">
        <v>0.00033</v>
      </c>
      <c r="R513" s="237">
        <f>Q513*H513</f>
        <v>0.35232747000000003</v>
      </c>
      <c r="S513" s="237">
        <v>0</v>
      </c>
      <c r="T513" s="238">
        <f>S513*H513</f>
        <v>0</v>
      </c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R513" s="239" t="s">
        <v>241</v>
      </c>
      <c r="AT513" s="239" t="s">
        <v>198</v>
      </c>
      <c r="AU513" s="239" t="s">
        <v>83</v>
      </c>
      <c r="AY513" s="18" t="s">
        <v>195</v>
      </c>
      <c r="BE513" s="240">
        <f>IF(N513="základní",J513,0)</f>
        <v>0</v>
      </c>
      <c r="BF513" s="240">
        <f>IF(N513="snížená",J513,0)</f>
        <v>0</v>
      </c>
      <c r="BG513" s="240">
        <f>IF(N513="zákl. přenesená",J513,0)</f>
        <v>0</v>
      </c>
      <c r="BH513" s="240">
        <f>IF(N513="sníž. přenesená",J513,0)</f>
        <v>0</v>
      </c>
      <c r="BI513" s="240">
        <f>IF(N513="nulová",J513,0)</f>
        <v>0</v>
      </c>
      <c r="BJ513" s="18" t="s">
        <v>81</v>
      </c>
      <c r="BK513" s="240">
        <f>ROUND(I513*H513,2)</f>
        <v>0</v>
      </c>
      <c r="BL513" s="18" t="s">
        <v>241</v>
      </c>
      <c r="BM513" s="239" t="s">
        <v>887</v>
      </c>
    </row>
    <row r="514" s="2" customFormat="1">
      <c r="A514" s="39"/>
      <c r="B514" s="40"/>
      <c r="C514" s="41"/>
      <c r="D514" s="241" t="s">
        <v>205</v>
      </c>
      <c r="E514" s="41"/>
      <c r="F514" s="242" t="s">
        <v>888</v>
      </c>
      <c r="G514" s="41"/>
      <c r="H514" s="41"/>
      <c r="I514" s="243"/>
      <c r="J514" s="41"/>
      <c r="K514" s="41"/>
      <c r="L514" s="45"/>
      <c r="M514" s="244"/>
      <c r="N514" s="245"/>
      <c r="O514" s="92"/>
      <c r="P514" s="92"/>
      <c r="Q514" s="92"/>
      <c r="R514" s="92"/>
      <c r="S514" s="92"/>
      <c r="T514" s="93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205</v>
      </c>
      <c r="AU514" s="18" t="s">
        <v>83</v>
      </c>
    </row>
    <row r="515" s="13" customFormat="1">
      <c r="A515" s="13"/>
      <c r="B515" s="246"/>
      <c r="C515" s="247"/>
      <c r="D515" s="241" t="s">
        <v>212</v>
      </c>
      <c r="E515" s="248" t="s">
        <v>1</v>
      </c>
      <c r="F515" s="249" t="s">
        <v>889</v>
      </c>
      <c r="G515" s="247"/>
      <c r="H515" s="250">
        <v>12</v>
      </c>
      <c r="I515" s="251"/>
      <c r="J515" s="247"/>
      <c r="K515" s="247"/>
      <c r="L515" s="252"/>
      <c r="M515" s="253"/>
      <c r="N515" s="254"/>
      <c r="O515" s="254"/>
      <c r="P515" s="254"/>
      <c r="Q515" s="254"/>
      <c r="R515" s="254"/>
      <c r="S515" s="254"/>
      <c r="T515" s="255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56" t="s">
        <v>212</v>
      </c>
      <c r="AU515" s="256" t="s">
        <v>83</v>
      </c>
      <c r="AV515" s="13" t="s">
        <v>83</v>
      </c>
      <c r="AW515" s="13" t="s">
        <v>31</v>
      </c>
      <c r="AX515" s="13" t="s">
        <v>74</v>
      </c>
      <c r="AY515" s="256" t="s">
        <v>195</v>
      </c>
    </row>
    <row r="516" s="13" customFormat="1">
      <c r="A516" s="13"/>
      <c r="B516" s="246"/>
      <c r="C516" s="247"/>
      <c r="D516" s="241" t="s">
        <v>212</v>
      </c>
      <c r="E516" s="248" t="s">
        <v>1</v>
      </c>
      <c r="F516" s="249" t="s">
        <v>890</v>
      </c>
      <c r="G516" s="247"/>
      <c r="H516" s="250">
        <v>1055.6590000000001</v>
      </c>
      <c r="I516" s="251"/>
      <c r="J516" s="247"/>
      <c r="K516" s="247"/>
      <c r="L516" s="252"/>
      <c r="M516" s="253"/>
      <c r="N516" s="254"/>
      <c r="O516" s="254"/>
      <c r="P516" s="254"/>
      <c r="Q516" s="254"/>
      <c r="R516" s="254"/>
      <c r="S516" s="254"/>
      <c r="T516" s="25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56" t="s">
        <v>212</v>
      </c>
      <c r="AU516" s="256" t="s">
        <v>83</v>
      </c>
      <c r="AV516" s="13" t="s">
        <v>83</v>
      </c>
      <c r="AW516" s="13" t="s">
        <v>31</v>
      </c>
      <c r="AX516" s="13" t="s">
        <v>74</v>
      </c>
      <c r="AY516" s="256" t="s">
        <v>195</v>
      </c>
    </row>
    <row r="517" s="14" customFormat="1">
      <c r="A517" s="14"/>
      <c r="B517" s="267"/>
      <c r="C517" s="268"/>
      <c r="D517" s="241" t="s">
        <v>212</v>
      </c>
      <c r="E517" s="269" t="s">
        <v>1</v>
      </c>
      <c r="F517" s="270" t="s">
        <v>265</v>
      </c>
      <c r="G517" s="268"/>
      <c r="H517" s="271">
        <v>1067.6590000000001</v>
      </c>
      <c r="I517" s="272"/>
      <c r="J517" s="268"/>
      <c r="K517" s="268"/>
      <c r="L517" s="273"/>
      <c r="M517" s="300"/>
      <c r="N517" s="301"/>
      <c r="O517" s="301"/>
      <c r="P517" s="301"/>
      <c r="Q517" s="301"/>
      <c r="R517" s="301"/>
      <c r="S517" s="301"/>
      <c r="T517" s="302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77" t="s">
        <v>212</v>
      </c>
      <c r="AU517" s="277" t="s">
        <v>83</v>
      </c>
      <c r="AV517" s="14" t="s">
        <v>203</v>
      </c>
      <c r="AW517" s="14" t="s">
        <v>31</v>
      </c>
      <c r="AX517" s="14" t="s">
        <v>81</v>
      </c>
      <c r="AY517" s="277" t="s">
        <v>195</v>
      </c>
    </row>
    <row r="518" s="2" customFormat="1" ht="6.96" customHeight="1">
      <c r="A518" s="39"/>
      <c r="B518" s="67"/>
      <c r="C518" s="68"/>
      <c r="D518" s="68"/>
      <c r="E518" s="68"/>
      <c r="F518" s="68"/>
      <c r="G518" s="68"/>
      <c r="H518" s="68"/>
      <c r="I518" s="68"/>
      <c r="J518" s="68"/>
      <c r="K518" s="68"/>
      <c r="L518" s="45"/>
      <c r="M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</row>
  </sheetData>
  <sheetProtection sheet="1" autoFilter="0" formatColumns="0" formatRows="0" objects="1" scenarios="1" spinCount="100000" saltValue="QeiRnVcT5iUeR/QhP+0GyVPBNDiYUDql3d66lIA7TWjluq1Qc/PtqpKWF1D4BLAh0xZZPX/M/hbBqpNXRyVScA==" hashValue="ag9fzb/T4YFX2rkr4jstuKi7+XV4sRsXhb0izlwMHL6JEvxyIZZ6J7aBou1A/FNTjuP0/1WL2HdssNLVcdcwLQ==" algorithmName="SHA-512" password="CC35"/>
  <autoFilter ref="C138:K51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7:H127"/>
    <mergeCell ref="E129:H129"/>
    <mergeCell ref="E131:H13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5938" style="1" customWidth="1"/>
    <col min="2" max="2" width="1.117188" style="1" customWidth="1"/>
    <col min="3" max="3" width="4.105469" style="1" customWidth="1"/>
    <col min="4" max="4" width="4.335938" style="1" customWidth="1"/>
    <col min="5" max="5" width="17.10547" style="1" customWidth="1"/>
    <col min="6" max="6" width="50.77734" style="1" customWidth="1"/>
    <col min="7" max="7" width="7.445313" style="1" customWidth="1"/>
    <col min="8" max="8" width="13.99609" style="1" customWidth="1"/>
    <col min="9" max="9" width="15.77734" style="1" customWidth="1"/>
    <col min="10" max="10" width="22.33594" style="1" customWidth="1"/>
    <col min="11" max="11" width="22.33594" style="1" customWidth="1"/>
    <col min="12" max="12" width="9.335938" style="1" customWidth="1"/>
    <col min="13" max="13" width="10.77734" style="1" hidden="1" customWidth="1"/>
    <col min="14" max="14" width="8.886719" style="1" hidden="1"/>
    <col min="15" max="15" width="14.10547" style="1" hidden="1" customWidth="1"/>
    <col min="16" max="16" width="14.10547" style="1" hidden="1" customWidth="1"/>
    <col min="17" max="17" width="14.10547" style="1" hidden="1" customWidth="1"/>
    <col min="18" max="18" width="14.10547" style="1" hidden="1" customWidth="1"/>
    <col min="19" max="19" width="14.10547" style="1" hidden="1" customWidth="1"/>
    <col min="20" max="20" width="14.10547" style="1" hidden="1" customWidth="1"/>
    <col min="21" max="21" width="16.33594" style="1" hidden="1" customWidth="1"/>
    <col min="22" max="22" width="12.33594" style="1" customWidth="1"/>
    <col min="23" max="23" width="16.33594" style="1" customWidth="1"/>
    <col min="24" max="24" width="12.33594" style="1" customWidth="1"/>
    <col min="25" max="25" width="14.99609" style="1" customWidth="1"/>
    <col min="26" max="26" width="10.99609" style="1" customWidth="1"/>
    <col min="27" max="27" width="14.99609" style="1" customWidth="1"/>
    <col min="28" max="28" width="16.33594" style="1" customWidth="1"/>
    <col min="29" max="29" width="10.99609" style="1" customWidth="1"/>
    <col min="30" max="30" width="14.99609" style="1" customWidth="1"/>
    <col min="31" max="31" width="16.33594" style="1" customWidth="1"/>
    <col min="44" max="44" width="8.886719" style="1" hidden="1"/>
    <col min="45" max="45" width="8.886719" style="1" hidden="1"/>
    <col min="46" max="46" width="8.886719" style="1" hidden="1"/>
    <col min="47" max="47" width="8.886719" style="1" hidden="1"/>
    <col min="48" max="48" width="8.886719" style="1" hidden="1"/>
    <col min="49" max="49" width="8.886719" style="1" hidden="1"/>
    <col min="50" max="50" width="8.886719" style="1" hidden="1"/>
    <col min="51" max="51" width="8.886719" style="1" hidden="1"/>
    <col min="52" max="52" width="8.886719" style="1" hidden="1"/>
    <col min="53" max="53" width="8.886719" style="1" hidden="1"/>
    <col min="54" max="54" width="8.886719" style="1" hidden="1"/>
    <col min="55" max="55" width="8.886719" style="1" hidden="1"/>
    <col min="56" max="56" width="8.886719" style="1" hidden="1"/>
    <col min="57" max="57" width="8.886719" style="1" hidden="1"/>
    <col min="58" max="58" width="8.886719" style="1" hidden="1"/>
    <col min="59" max="59" width="8.886719" style="1" hidden="1"/>
    <col min="60" max="60" width="8.886719" style="1" hidden="1"/>
    <col min="61" max="61" width="8.886719" style="1" hidden="1"/>
    <col min="62" max="62" width="8.886719" style="1" hidden="1"/>
    <col min="63" max="63" width="8.886719" style="1" hidden="1"/>
    <col min="64" max="64" width="8.886719" style="1" hidden="1"/>
    <col min="65" max="65" width="8.886719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91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117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4.5" customHeight="1">
      <c r="B7" s="21"/>
      <c r="E7" s="153" t="str">
        <f>'Rekapitulace stavby'!K6</f>
        <v>VOŠ a SZŠ - Stavební úpravy objektu</v>
      </c>
      <c r="F7" s="152"/>
      <c r="G7" s="152"/>
      <c r="H7" s="152"/>
      <c r="L7" s="21"/>
    </row>
    <row r="8" s="1" customFormat="1" ht="12" customHeight="1">
      <c r="B8" s="21"/>
      <c r="D8" s="152" t="s">
        <v>126</v>
      </c>
      <c r="L8" s="21"/>
    </row>
    <row r="9" s="2" customFormat="1" ht="14.5" customHeight="1">
      <c r="A9" s="39"/>
      <c r="B9" s="45"/>
      <c r="C9" s="39"/>
      <c r="D9" s="39"/>
      <c r="E9" s="153" t="s">
        <v>129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132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4.5" customHeight="1">
      <c r="A11" s="39"/>
      <c r="B11" s="45"/>
      <c r="C11" s="39"/>
      <c r="D11" s="39"/>
      <c r="E11" s="154" t="s">
        <v>891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1. 7. 2021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27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33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4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34</v>
      </c>
      <c r="E32" s="39"/>
      <c r="F32" s="39"/>
      <c r="G32" s="39"/>
      <c r="H32" s="39"/>
      <c r="I32" s="39"/>
      <c r="J32" s="162">
        <f>ROUND(J126,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36</v>
      </c>
      <c r="G34" s="39"/>
      <c r="H34" s="39"/>
      <c r="I34" s="163" t="s">
        <v>35</v>
      </c>
      <c r="J34" s="163" t="s">
        <v>37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38</v>
      </c>
      <c r="E35" s="152" t="s">
        <v>39</v>
      </c>
      <c r="F35" s="165">
        <f>ROUND((SUM(BE126:BE227)),  2)</f>
        <v>0</v>
      </c>
      <c r="G35" s="39"/>
      <c r="H35" s="39"/>
      <c r="I35" s="166">
        <v>0.20999999999999999</v>
      </c>
      <c r="J35" s="165">
        <f>ROUND(((SUM(BE126:BE227))*I35),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40</v>
      </c>
      <c r="F36" s="165">
        <f>ROUND((SUM(BF126:BF227)),  2)</f>
        <v>0</v>
      </c>
      <c r="G36" s="39"/>
      <c r="H36" s="39"/>
      <c r="I36" s="166">
        <v>0.14999999999999999</v>
      </c>
      <c r="J36" s="165">
        <f>ROUND(((SUM(BF126:BF227))*I36),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41</v>
      </c>
      <c r="F37" s="165">
        <f>ROUND((SUM(BG126:BG227)),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42</v>
      </c>
      <c r="F38" s="165">
        <f>ROUND((SUM(BH126:BH227)),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ROUND((SUM(BI126:BI227)),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44</v>
      </c>
      <c r="E41" s="169"/>
      <c r="F41" s="169"/>
      <c r="G41" s="170" t="s">
        <v>45</v>
      </c>
      <c r="H41" s="171" t="s">
        <v>46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47</v>
      </c>
      <c r="E50" s="175"/>
      <c r="F50" s="175"/>
      <c r="G50" s="174" t="s">
        <v>48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49</v>
      </c>
      <c r="E61" s="177"/>
      <c r="F61" s="178" t="s">
        <v>50</v>
      </c>
      <c r="G61" s="176" t="s">
        <v>49</v>
      </c>
      <c r="H61" s="177"/>
      <c r="I61" s="177"/>
      <c r="J61" s="179" t="s">
        <v>50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51</v>
      </c>
      <c r="E65" s="180"/>
      <c r="F65" s="180"/>
      <c r="G65" s="174" t="s">
        <v>52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49</v>
      </c>
      <c r="E76" s="177"/>
      <c r="F76" s="178" t="s">
        <v>50</v>
      </c>
      <c r="G76" s="176" t="s">
        <v>49</v>
      </c>
      <c r="H76" s="177"/>
      <c r="I76" s="177"/>
      <c r="J76" s="179" t="s">
        <v>50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4.5" customHeight="1">
      <c r="A85" s="39"/>
      <c r="B85" s="40"/>
      <c r="C85" s="41"/>
      <c r="D85" s="41"/>
      <c r="E85" s="185" t="str">
        <f>E7</f>
        <v>VOŠ a SZŠ - Stavební úpravy objektu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4.5" customHeight="1">
      <c r="A87" s="39"/>
      <c r="B87" s="40"/>
      <c r="C87" s="41"/>
      <c r="D87" s="41"/>
      <c r="E87" s="185" t="s">
        <v>129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132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4.5" customHeight="1">
      <c r="A89" s="39"/>
      <c r="B89" s="40"/>
      <c r="C89" s="41"/>
      <c r="D89" s="41"/>
      <c r="E89" s="77" t="str">
        <f>E11</f>
        <v>zti - Zdravotně technické instalace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Hradec Králové, Komenského 234</v>
      </c>
      <c r="G91" s="41"/>
      <c r="H91" s="41"/>
      <c r="I91" s="33" t="s">
        <v>22</v>
      </c>
      <c r="J91" s="80" t="str">
        <f>IF(J14="","",J14)</f>
        <v>1. 7. 2021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4.9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4.9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157</v>
      </c>
      <c r="D96" s="187"/>
      <c r="E96" s="187"/>
      <c r="F96" s="187"/>
      <c r="G96" s="187"/>
      <c r="H96" s="187"/>
      <c r="I96" s="187"/>
      <c r="J96" s="188" t="s">
        <v>158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159</v>
      </c>
      <c r="D98" s="41"/>
      <c r="E98" s="41"/>
      <c r="F98" s="41"/>
      <c r="G98" s="41"/>
      <c r="H98" s="41"/>
      <c r="I98" s="41"/>
      <c r="J98" s="111">
        <f>J126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160</v>
      </c>
    </row>
    <row r="99" s="9" customFormat="1" ht="24.96" customHeight="1">
      <c r="A99" s="9"/>
      <c r="B99" s="190"/>
      <c r="C99" s="191"/>
      <c r="D99" s="192" t="s">
        <v>167</v>
      </c>
      <c r="E99" s="193"/>
      <c r="F99" s="193"/>
      <c r="G99" s="193"/>
      <c r="H99" s="193"/>
      <c r="I99" s="193"/>
      <c r="J99" s="194">
        <f>J127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892</v>
      </c>
      <c r="E100" s="198"/>
      <c r="F100" s="198"/>
      <c r="G100" s="198"/>
      <c r="H100" s="198"/>
      <c r="I100" s="198"/>
      <c r="J100" s="199">
        <f>J128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6"/>
      <c r="C101" s="134"/>
      <c r="D101" s="197" t="s">
        <v>893</v>
      </c>
      <c r="E101" s="198"/>
      <c r="F101" s="198"/>
      <c r="G101" s="198"/>
      <c r="H101" s="198"/>
      <c r="I101" s="198"/>
      <c r="J101" s="199">
        <f>J164</f>
        <v>0</v>
      </c>
      <c r="K101" s="134"/>
      <c r="L101" s="20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6"/>
      <c r="C102" s="134"/>
      <c r="D102" s="197" t="s">
        <v>894</v>
      </c>
      <c r="E102" s="198"/>
      <c r="F102" s="198"/>
      <c r="G102" s="198"/>
      <c r="H102" s="198"/>
      <c r="I102" s="198"/>
      <c r="J102" s="199">
        <f>J194</f>
        <v>0</v>
      </c>
      <c r="K102" s="134"/>
      <c r="L102" s="20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6"/>
      <c r="C103" s="134"/>
      <c r="D103" s="197" t="s">
        <v>895</v>
      </c>
      <c r="E103" s="198"/>
      <c r="F103" s="198"/>
      <c r="G103" s="198"/>
      <c r="H103" s="198"/>
      <c r="I103" s="198"/>
      <c r="J103" s="199">
        <f>J220</f>
        <v>0</v>
      </c>
      <c r="K103" s="134"/>
      <c r="L103" s="20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6"/>
      <c r="C104" s="134"/>
      <c r="D104" s="197" t="s">
        <v>896</v>
      </c>
      <c r="E104" s="198"/>
      <c r="F104" s="198"/>
      <c r="G104" s="198"/>
      <c r="H104" s="198"/>
      <c r="I104" s="198"/>
      <c r="J104" s="199">
        <f>J223</f>
        <v>0</v>
      </c>
      <c r="K104" s="134"/>
      <c r="L104" s="20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10" s="2" customFormat="1" ht="6.96" customHeight="1">
      <c r="A110" s="39"/>
      <c r="B110" s="69"/>
      <c r="C110" s="70"/>
      <c r="D110" s="70"/>
      <c r="E110" s="70"/>
      <c r="F110" s="70"/>
      <c r="G110" s="70"/>
      <c r="H110" s="70"/>
      <c r="I110" s="70"/>
      <c r="J110" s="70"/>
      <c r="K110" s="70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180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16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4.5" customHeight="1">
      <c r="A114" s="39"/>
      <c r="B114" s="40"/>
      <c r="C114" s="41"/>
      <c r="D114" s="41"/>
      <c r="E114" s="185" t="str">
        <f>E7</f>
        <v>VOŠ a SZŠ - Stavební úpravy objektu</v>
      </c>
      <c r="F114" s="33"/>
      <c r="G114" s="33"/>
      <c r="H114" s="33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1" customFormat="1" ht="12" customHeight="1">
      <c r="B115" s="22"/>
      <c r="C115" s="33" t="s">
        <v>126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="2" customFormat="1" ht="14.5" customHeight="1">
      <c r="A116" s="39"/>
      <c r="B116" s="40"/>
      <c r="C116" s="41"/>
      <c r="D116" s="41"/>
      <c r="E116" s="185" t="s">
        <v>129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132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4.5" customHeight="1">
      <c r="A118" s="39"/>
      <c r="B118" s="40"/>
      <c r="C118" s="41"/>
      <c r="D118" s="41"/>
      <c r="E118" s="77" t="str">
        <f>E11</f>
        <v>zti - Zdravotně technické instalace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F14</f>
        <v>Hradec Králové, Komenského 234</v>
      </c>
      <c r="G120" s="41"/>
      <c r="H120" s="41"/>
      <c r="I120" s="33" t="s">
        <v>22</v>
      </c>
      <c r="J120" s="80" t="str">
        <f>IF(J14="","",J14)</f>
        <v>1. 7. 2021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4.9" customHeight="1">
      <c r="A122" s="39"/>
      <c r="B122" s="40"/>
      <c r="C122" s="33" t="s">
        <v>24</v>
      </c>
      <c r="D122" s="41"/>
      <c r="E122" s="41"/>
      <c r="F122" s="28" t="str">
        <f>E17</f>
        <v xml:space="preserve"> </v>
      </c>
      <c r="G122" s="41"/>
      <c r="H122" s="41"/>
      <c r="I122" s="33" t="s">
        <v>30</v>
      </c>
      <c r="J122" s="37" t="str">
        <f>E23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4.9" customHeight="1">
      <c r="A123" s="39"/>
      <c r="B123" s="40"/>
      <c r="C123" s="33" t="s">
        <v>28</v>
      </c>
      <c r="D123" s="41"/>
      <c r="E123" s="41"/>
      <c r="F123" s="28" t="str">
        <f>IF(E20="","",E20)</f>
        <v>Vyplň údaj</v>
      </c>
      <c r="G123" s="41"/>
      <c r="H123" s="41"/>
      <c r="I123" s="33" t="s">
        <v>32</v>
      </c>
      <c r="J123" s="37" t="str">
        <f>E26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201"/>
      <c r="B125" s="202"/>
      <c r="C125" s="203" t="s">
        <v>181</v>
      </c>
      <c r="D125" s="204" t="s">
        <v>59</v>
      </c>
      <c r="E125" s="204" t="s">
        <v>55</v>
      </c>
      <c r="F125" s="204" t="s">
        <v>56</v>
      </c>
      <c r="G125" s="204" t="s">
        <v>182</v>
      </c>
      <c r="H125" s="204" t="s">
        <v>183</v>
      </c>
      <c r="I125" s="204" t="s">
        <v>184</v>
      </c>
      <c r="J125" s="204" t="s">
        <v>158</v>
      </c>
      <c r="K125" s="205" t="s">
        <v>185</v>
      </c>
      <c r="L125" s="206"/>
      <c r="M125" s="101" t="s">
        <v>1</v>
      </c>
      <c r="N125" s="102" t="s">
        <v>38</v>
      </c>
      <c r="O125" s="102" t="s">
        <v>186</v>
      </c>
      <c r="P125" s="102" t="s">
        <v>187</v>
      </c>
      <c r="Q125" s="102" t="s">
        <v>188</v>
      </c>
      <c r="R125" s="102" t="s">
        <v>189</v>
      </c>
      <c r="S125" s="102" t="s">
        <v>190</v>
      </c>
      <c r="T125" s="103" t="s">
        <v>191</v>
      </c>
      <c r="U125" s="201"/>
      <c r="V125" s="201"/>
      <c r="W125" s="201"/>
      <c r="X125" s="201"/>
      <c r="Y125" s="201"/>
      <c r="Z125" s="201"/>
      <c r="AA125" s="201"/>
      <c r="AB125" s="201"/>
      <c r="AC125" s="201"/>
      <c r="AD125" s="201"/>
      <c r="AE125" s="201"/>
    </row>
    <row r="126" s="2" customFormat="1" ht="22.8" customHeight="1">
      <c r="A126" s="39"/>
      <c r="B126" s="40"/>
      <c r="C126" s="108" t="s">
        <v>192</v>
      </c>
      <c r="D126" s="41"/>
      <c r="E126" s="41"/>
      <c r="F126" s="41"/>
      <c r="G126" s="41"/>
      <c r="H126" s="41"/>
      <c r="I126" s="41"/>
      <c r="J126" s="207">
        <f>BK126</f>
        <v>0</v>
      </c>
      <c r="K126" s="41"/>
      <c r="L126" s="45"/>
      <c r="M126" s="104"/>
      <c r="N126" s="208"/>
      <c r="O126" s="105"/>
      <c r="P126" s="209">
        <f>P127</f>
        <v>0</v>
      </c>
      <c r="Q126" s="105"/>
      <c r="R126" s="209">
        <f>R127</f>
        <v>0.27061999999999997</v>
      </c>
      <c r="S126" s="105"/>
      <c r="T126" s="210">
        <f>T127</f>
        <v>0.2984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73</v>
      </c>
      <c r="AU126" s="18" t="s">
        <v>160</v>
      </c>
      <c r="BK126" s="211">
        <f>BK127</f>
        <v>0</v>
      </c>
    </row>
    <row r="127" s="12" customFormat="1" ht="25.92" customHeight="1">
      <c r="A127" s="12"/>
      <c r="B127" s="212"/>
      <c r="C127" s="213"/>
      <c r="D127" s="214" t="s">
        <v>73</v>
      </c>
      <c r="E127" s="215" t="s">
        <v>330</v>
      </c>
      <c r="F127" s="215" t="s">
        <v>331</v>
      </c>
      <c r="G127" s="213"/>
      <c r="H127" s="213"/>
      <c r="I127" s="216"/>
      <c r="J127" s="217">
        <f>BK127</f>
        <v>0</v>
      </c>
      <c r="K127" s="213"/>
      <c r="L127" s="218"/>
      <c r="M127" s="219"/>
      <c r="N127" s="220"/>
      <c r="O127" s="220"/>
      <c r="P127" s="221">
        <f>P128+P164+P194+P220+P223</f>
        <v>0</v>
      </c>
      <c r="Q127" s="220"/>
      <c r="R127" s="221">
        <f>R128+R164+R194+R220+R223</f>
        <v>0.27061999999999997</v>
      </c>
      <c r="S127" s="220"/>
      <c r="T127" s="222">
        <f>T128+T164+T194+T220+T223</f>
        <v>0.2984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83</v>
      </c>
      <c r="AT127" s="224" t="s">
        <v>73</v>
      </c>
      <c r="AU127" s="224" t="s">
        <v>74</v>
      </c>
      <c r="AY127" s="223" t="s">
        <v>195</v>
      </c>
      <c r="BK127" s="225">
        <f>BK128+BK164+BK194+BK220+BK223</f>
        <v>0</v>
      </c>
    </row>
    <row r="128" s="12" customFormat="1" ht="22.8" customHeight="1">
      <c r="A128" s="12"/>
      <c r="B128" s="212"/>
      <c r="C128" s="213"/>
      <c r="D128" s="214" t="s">
        <v>73</v>
      </c>
      <c r="E128" s="226" t="s">
        <v>897</v>
      </c>
      <c r="F128" s="226" t="s">
        <v>898</v>
      </c>
      <c r="G128" s="213"/>
      <c r="H128" s="213"/>
      <c r="I128" s="216"/>
      <c r="J128" s="227">
        <f>BK128</f>
        <v>0</v>
      </c>
      <c r="K128" s="213"/>
      <c r="L128" s="218"/>
      <c r="M128" s="219"/>
      <c r="N128" s="220"/>
      <c r="O128" s="220"/>
      <c r="P128" s="221">
        <f>SUM(P129:P163)</f>
        <v>0</v>
      </c>
      <c r="Q128" s="220"/>
      <c r="R128" s="221">
        <f>SUM(R129:R163)</f>
        <v>0.036979999999999999</v>
      </c>
      <c r="S128" s="220"/>
      <c r="T128" s="222">
        <f>SUM(T129:T163)</f>
        <v>0.2984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83</v>
      </c>
      <c r="AT128" s="224" t="s">
        <v>73</v>
      </c>
      <c r="AU128" s="224" t="s">
        <v>81</v>
      </c>
      <c r="AY128" s="223" t="s">
        <v>195</v>
      </c>
      <c r="BK128" s="225">
        <f>SUM(BK129:BK163)</f>
        <v>0</v>
      </c>
    </row>
    <row r="129" s="2" customFormat="1" ht="14.5" customHeight="1">
      <c r="A129" s="39"/>
      <c r="B129" s="40"/>
      <c r="C129" s="228" t="s">
        <v>81</v>
      </c>
      <c r="D129" s="228" t="s">
        <v>198</v>
      </c>
      <c r="E129" s="229" t="s">
        <v>899</v>
      </c>
      <c r="F129" s="230" t="s">
        <v>900</v>
      </c>
      <c r="G129" s="231" t="s">
        <v>234</v>
      </c>
      <c r="H129" s="232">
        <v>20</v>
      </c>
      <c r="I129" s="233"/>
      <c r="J129" s="234">
        <f>ROUND(I129*H129,2)</f>
        <v>0</v>
      </c>
      <c r="K129" s="230" t="s">
        <v>202</v>
      </c>
      <c r="L129" s="45"/>
      <c r="M129" s="235" t="s">
        <v>1</v>
      </c>
      <c r="N129" s="236" t="s">
        <v>39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0.014919999999999999</v>
      </c>
      <c r="T129" s="238">
        <f>S129*H129</f>
        <v>0.2984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241</v>
      </c>
      <c r="AT129" s="239" t="s">
        <v>198</v>
      </c>
      <c r="AU129" s="239" t="s">
        <v>83</v>
      </c>
      <c r="AY129" s="18" t="s">
        <v>195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81</v>
      </c>
      <c r="BK129" s="240">
        <f>ROUND(I129*H129,2)</f>
        <v>0</v>
      </c>
      <c r="BL129" s="18" t="s">
        <v>241</v>
      </c>
      <c r="BM129" s="239" t="s">
        <v>901</v>
      </c>
    </row>
    <row r="130" s="2" customFormat="1">
      <c r="A130" s="39"/>
      <c r="B130" s="40"/>
      <c r="C130" s="41"/>
      <c r="D130" s="241" t="s">
        <v>205</v>
      </c>
      <c r="E130" s="41"/>
      <c r="F130" s="242" t="s">
        <v>902</v>
      </c>
      <c r="G130" s="41"/>
      <c r="H130" s="41"/>
      <c r="I130" s="243"/>
      <c r="J130" s="41"/>
      <c r="K130" s="41"/>
      <c r="L130" s="45"/>
      <c r="M130" s="244"/>
      <c r="N130" s="245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205</v>
      </c>
      <c r="AU130" s="18" t="s">
        <v>83</v>
      </c>
    </row>
    <row r="131" s="2" customFormat="1" ht="14.5" customHeight="1">
      <c r="A131" s="39"/>
      <c r="B131" s="40"/>
      <c r="C131" s="228" t="s">
        <v>83</v>
      </c>
      <c r="D131" s="228" t="s">
        <v>198</v>
      </c>
      <c r="E131" s="229" t="s">
        <v>903</v>
      </c>
      <c r="F131" s="230" t="s">
        <v>904</v>
      </c>
      <c r="G131" s="231" t="s">
        <v>201</v>
      </c>
      <c r="H131" s="232">
        <v>5</v>
      </c>
      <c r="I131" s="233"/>
      <c r="J131" s="234">
        <f>ROUND(I131*H131,2)</f>
        <v>0</v>
      </c>
      <c r="K131" s="230" t="s">
        <v>202</v>
      </c>
      <c r="L131" s="45"/>
      <c r="M131" s="235" t="s">
        <v>1</v>
      </c>
      <c r="N131" s="236" t="s">
        <v>39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241</v>
      </c>
      <c r="AT131" s="239" t="s">
        <v>198</v>
      </c>
      <c r="AU131" s="239" t="s">
        <v>83</v>
      </c>
      <c r="AY131" s="18" t="s">
        <v>195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81</v>
      </c>
      <c r="BK131" s="240">
        <f>ROUND(I131*H131,2)</f>
        <v>0</v>
      </c>
      <c r="BL131" s="18" t="s">
        <v>241</v>
      </c>
      <c r="BM131" s="239" t="s">
        <v>905</v>
      </c>
    </row>
    <row r="132" s="2" customFormat="1">
      <c r="A132" s="39"/>
      <c r="B132" s="40"/>
      <c r="C132" s="41"/>
      <c r="D132" s="241" t="s">
        <v>205</v>
      </c>
      <c r="E132" s="41"/>
      <c r="F132" s="242" t="s">
        <v>906</v>
      </c>
      <c r="G132" s="41"/>
      <c r="H132" s="41"/>
      <c r="I132" s="243"/>
      <c r="J132" s="41"/>
      <c r="K132" s="41"/>
      <c r="L132" s="45"/>
      <c r="M132" s="244"/>
      <c r="N132" s="245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205</v>
      </c>
      <c r="AU132" s="18" t="s">
        <v>83</v>
      </c>
    </row>
    <row r="133" s="2" customFormat="1" ht="14.5" customHeight="1">
      <c r="A133" s="39"/>
      <c r="B133" s="40"/>
      <c r="C133" s="228" t="s">
        <v>196</v>
      </c>
      <c r="D133" s="228" t="s">
        <v>198</v>
      </c>
      <c r="E133" s="229" t="s">
        <v>907</v>
      </c>
      <c r="F133" s="230" t="s">
        <v>908</v>
      </c>
      <c r="G133" s="231" t="s">
        <v>201</v>
      </c>
      <c r="H133" s="232">
        <v>5</v>
      </c>
      <c r="I133" s="233"/>
      <c r="J133" s="234">
        <f>ROUND(I133*H133,2)</f>
        <v>0</v>
      </c>
      <c r="K133" s="230" t="s">
        <v>202</v>
      </c>
      <c r="L133" s="45"/>
      <c r="M133" s="235" t="s">
        <v>1</v>
      </c>
      <c r="N133" s="236" t="s">
        <v>39</v>
      </c>
      <c r="O133" s="92"/>
      <c r="P133" s="237">
        <f>O133*H133</f>
        <v>0</v>
      </c>
      <c r="Q133" s="237">
        <v>0.00051999999999999995</v>
      </c>
      <c r="R133" s="237">
        <f>Q133*H133</f>
        <v>0.0025999999999999999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241</v>
      </c>
      <c r="AT133" s="239" t="s">
        <v>198</v>
      </c>
      <c r="AU133" s="239" t="s">
        <v>83</v>
      </c>
      <c r="AY133" s="18" t="s">
        <v>195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81</v>
      </c>
      <c r="BK133" s="240">
        <f>ROUND(I133*H133,2)</f>
        <v>0</v>
      </c>
      <c r="BL133" s="18" t="s">
        <v>241</v>
      </c>
      <c r="BM133" s="239" t="s">
        <v>909</v>
      </c>
    </row>
    <row r="134" s="2" customFormat="1">
      <c r="A134" s="39"/>
      <c r="B134" s="40"/>
      <c r="C134" s="41"/>
      <c r="D134" s="241" t="s">
        <v>205</v>
      </c>
      <c r="E134" s="41"/>
      <c r="F134" s="242" t="s">
        <v>910</v>
      </c>
      <c r="G134" s="41"/>
      <c r="H134" s="41"/>
      <c r="I134" s="243"/>
      <c r="J134" s="41"/>
      <c r="K134" s="41"/>
      <c r="L134" s="45"/>
      <c r="M134" s="244"/>
      <c r="N134" s="245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205</v>
      </c>
      <c r="AU134" s="18" t="s">
        <v>83</v>
      </c>
    </row>
    <row r="135" s="2" customFormat="1" ht="14.5" customHeight="1">
      <c r="A135" s="39"/>
      <c r="B135" s="40"/>
      <c r="C135" s="228" t="s">
        <v>203</v>
      </c>
      <c r="D135" s="228" t="s">
        <v>198</v>
      </c>
      <c r="E135" s="229" t="s">
        <v>911</v>
      </c>
      <c r="F135" s="230" t="s">
        <v>912</v>
      </c>
      <c r="G135" s="231" t="s">
        <v>234</v>
      </c>
      <c r="H135" s="232">
        <v>9</v>
      </c>
      <c r="I135" s="233"/>
      <c r="J135" s="234">
        <f>ROUND(I135*H135,2)</f>
        <v>0</v>
      </c>
      <c r="K135" s="230" t="s">
        <v>202</v>
      </c>
      <c r="L135" s="45"/>
      <c r="M135" s="235" t="s">
        <v>1</v>
      </c>
      <c r="N135" s="236" t="s">
        <v>39</v>
      </c>
      <c r="O135" s="92"/>
      <c r="P135" s="237">
        <f>O135*H135</f>
        <v>0</v>
      </c>
      <c r="Q135" s="237">
        <v>0.00071000000000000002</v>
      </c>
      <c r="R135" s="237">
        <f>Q135*H135</f>
        <v>0.0063899999999999998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241</v>
      </c>
      <c r="AT135" s="239" t="s">
        <v>198</v>
      </c>
      <c r="AU135" s="239" t="s">
        <v>83</v>
      </c>
      <c r="AY135" s="18" t="s">
        <v>195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81</v>
      </c>
      <c r="BK135" s="240">
        <f>ROUND(I135*H135,2)</f>
        <v>0</v>
      </c>
      <c r="BL135" s="18" t="s">
        <v>241</v>
      </c>
      <c r="BM135" s="239" t="s">
        <v>913</v>
      </c>
    </row>
    <row r="136" s="2" customFormat="1">
      <c r="A136" s="39"/>
      <c r="B136" s="40"/>
      <c r="C136" s="41"/>
      <c r="D136" s="241" t="s">
        <v>205</v>
      </c>
      <c r="E136" s="41"/>
      <c r="F136" s="242" t="s">
        <v>914</v>
      </c>
      <c r="G136" s="41"/>
      <c r="H136" s="41"/>
      <c r="I136" s="243"/>
      <c r="J136" s="41"/>
      <c r="K136" s="41"/>
      <c r="L136" s="45"/>
      <c r="M136" s="244"/>
      <c r="N136" s="245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205</v>
      </c>
      <c r="AU136" s="18" t="s">
        <v>83</v>
      </c>
    </row>
    <row r="137" s="2" customFormat="1" ht="14.5" customHeight="1">
      <c r="A137" s="39"/>
      <c r="B137" s="40"/>
      <c r="C137" s="228" t="s">
        <v>227</v>
      </c>
      <c r="D137" s="228" t="s">
        <v>198</v>
      </c>
      <c r="E137" s="229" t="s">
        <v>915</v>
      </c>
      <c r="F137" s="230" t="s">
        <v>916</v>
      </c>
      <c r="G137" s="231" t="s">
        <v>234</v>
      </c>
      <c r="H137" s="232">
        <v>20</v>
      </c>
      <c r="I137" s="233"/>
      <c r="J137" s="234">
        <f>ROUND(I137*H137,2)</f>
        <v>0</v>
      </c>
      <c r="K137" s="230" t="s">
        <v>202</v>
      </c>
      <c r="L137" s="45"/>
      <c r="M137" s="235" t="s">
        <v>1</v>
      </c>
      <c r="N137" s="236" t="s">
        <v>39</v>
      </c>
      <c r="O137" s="92"/>
      <c r="P137" s="237">
        <f>O137*H137</f>
        <v>0</v>
      </c>
      <c r="Q137" s="237">
        <v>0.00059000000000000003</v>
      </c>
      <c r="R137" s="237">
        <f>Q137*H137</f>
        <v>0.011800000000000002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241</v>
      </c>
      <c r="AT137" s="239" t="s">
        <v>198</v>
      </c>
      <c r="AU137" s="239" t="s">
        <v>83</v>
      </c>
      <c r="AY137" s="18" t="s">
        <v>195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81</v>
      </c>
      <c r="BK137" s="240">
        <f>ROUND(I137*H137,2)</f>
        <v>0</v>
      </c>
      <c r="BL137" s="18" t="s">
        <v>241</v>
      </c>
      <c r="BM137" s="239" t="s">
        <v>917</v>
      </c>
    </row>
    <row r="138" s="2" customFormat="1">
      <c r="A138" s="39"/>
      <c r="B138" s="40"/>
      <c r="C138" s="41"/>
      <c r="D138" s="241" t="s">
        <v>205</v>
      </c>
      <c r="E138" s="41"/>
      <c r="F138" s="242" t="s">
        <v>918</v>
      </c>
      <c r="G138" s="41"/>
      <c r="H138" s="41"/>
      <c r="I138" s="243"/>
      <c r="J138" s="41"/>
      <c r="K138" s="41"/>
      <c r="L138" s="45"/>
      <c r="M138" s="244"/>
      <c r="N138" s="245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205</v>
      </c>
      <c r="AU138" s="18" t="s">
        <v>83</v>
      </c>
    </row>
    <row r="139" s="2" customFormat="1" ht="14.5" customHeight="1">
      <c r="A139" s="39"/>
      <c r="B139" s="40"/>
      <c r="C139" s="228" t="s">
        <v>225</v>
      </c>
      <c r="D139" s="228" t="s">
        <v>198</v>
      </c>
      <c r="E139" s="229" t="s">
        <v>919</v>
      </c>
      <c r="F139" s="230" t="s">
        <v>920</v>
      </c>
      <c r="G139" s="231" t="s">
        <v>234</v>
      </c>
      <c r="H139" s="232">
        <v>9</v>
      </c>
      <c r="I139" s="233"/>
      <c r="J139" s="234">
        <f>ROUND(I139*H139,2)</f>
        <v>0</v>
      </c>
      <c r="K139" s="230" t="s">
        <v>202</v>
      </c>
      <c r="L139" s="45"/>
      <c r="M139" s="235" t="s">
        <v>1</v>
      </c>
      <c r="N139" s="236" t="s">
        <v>39</v>
      </c>
      <c r="O139" s="92"/>
      <c r="P139" s="237">
        <f>O139*H139</f>
        <v>0</v>
      </c>
      <c r="Q139" s="237">
        <v>0.00040999999999999999</v>
      </c>
      <c r="R139" s="237">
        <f>Q139*H139</f>
        <v>0.0036899999999999997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241</v>
      </c>
      <c r="AT139" s="239" t="s">
        <v>198</v>
      </c>
      <c r="AU139" s="239" t="s">
        <v>83</v>
      </c>
      <c r="AY139" s="18" t="s">
        <v>195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81</v>
      </c>
      <c r="BK139" s="240">
        <f>ROUND(I139*H139,2)</f>
        <v>0</v>
      </c>
      <c r="BL139" s="18" t="s">
        <v>241</v>
      </c>
      <c r="BM139" s="239" t="s">
        <v>921</v>
      </c>
    </row>
    <row r="140" s="2" customFormat="1">
      <c r="A140" s="39"/>
      <c r="B140" s="40"/>
      <c r="C140" s="41"/>
      <c r="D140" s="241" t="s">
        <v>205</v>
      </c>
      <c r="E140" s="41"/>
      <c r="F140" s="242" t="s">
        <v>922</v>
      </c>
      <c r="G140" s="41"/>
      <c r="H140" s="41"/>
      <c r="I140" s="243"/>
      <c r="J140" s="41"/>
      <c r="K140" s="41"/>
      <c r="L140" s="45"/>
      <c r="M140" s="244"/>
      <c r="N140" s="245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205</v>
      </c>
      <c r="AU140" s="18" t="s">
        <v>83</v>
      </c>
    </row>
    <row r="141" s="2" customFormat="1" ht="14.5" customHeight="1">
      <c r="A141" s="39"/>
      <c r="B141" s="40"/>
      <c r="C141" s="228" t="s">
        <v>238</v>
      </c>
      <c r="D141" s="228" t="s">
        <v>198</v>
      </c>
      <c r="E141" s="229" t="s">
        <v>923</v>
      </c>
      <c r="F141" s="230" t="s">
        <v>924</v>
      </c>
      <c r="G141" s="231" t="s">
        <v>234</v>
      </c>
      <c r="H141" s="232">
        <v>16</v>
      </c>
      <c r="I141" s="233"/>
      <c r="J141" s="234">
        <f>ROUND(I141*H141,2)</f>
        <v>0</v>
      </c>
      <c r="K141" s="230" t="s">
        <v>202</v>
      </c>
      <c r="L141" s="45"/>
      <c r="M141" s="235" t="s">
        <v>1</v>
      </c>
      <c r="N141" s="236" t="s">
        <v>39</v>
      </c>
      <c r="O141" s="92"/>
      <c r="P141" s="237">
        <f>O141*H141</f>
        <v>0</v>
      </c>
      <c r="Q141" s="237">
        <v>0.00048000000000000001</v>
      </c>
      <c r="R141" s="237">
        <f>Q141*H141</f>
        <v>0.0076800000000000002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241</v>
      </c>
      <c r="AT141" s="239" t="s">
        <v>198</v>
      </c>
      <c r="AU141" s="239" t="s">
        <v>83</v>
      </c>
      <c r="AY141" s="18" t="s">
        <v>195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81</v>
      </c>
      <c r="BK141" s="240">
        <f>ROUND(I141*H141,2)</f>
        <v>0</v>
      </c>
      <c r="BL141" s="18" t="s">
        <v>241</v>
      </c>
      <c r="BM141" s="239" t="s">
        <v>925</v>
      </c>
    </row>
    <row r="142" s="2" customFormat="1">
      <c r="A142" s="39"/>
      <c r="B142" s="40"/>
      <c r="C142" s="41"/>
      <c r="D142" s="241" t="s">
        <v>205</v>
      </c>
      <c r="E142" s="41"/>
      <c r="F142" s="242" t="s">
        <v>926</v>
      </c>
      <c r="G142" s="41"/>
      <c r="H142" s="41"/>
      <c r="I142" s="243"/>
      <c r="J142" s="41"/>
      <c r="K142" s="41"/>
      <c r="L142" s="45"/>
      <c r="M142" s="244"/>
      <c r="N142" s="245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205</v>
      </c>
      <c r="AU142" s="18" t="s">
        <v>83</v>
      </c>
    </row>
    <row r="143" s="2" customFormat="1" ht="14.5" customHeight="1">
      <c r="A143" s="39"/>
      <c r="B143" s="40"/>
      <c r="C143" s="228" t="s">
        <v>245</v>
      </c>
      <c r="D143" s="228" t="s">
        <v>198</v>
      </c>
      <c r="E143" s="229" t="s">
        <v>927</v>
      </c>
      <c r="F143" s="230" t="s">
        <v>928</v>
      </c>
      <c r="G143" s="231" t="s">
        <v>234</v>
      </c>
      <c r="H143" s="232">
        <v>7</v>
      </c>
      <c r="I143" s="233"/>
      <c r="J143" s="234">
        <f>ROUND(I143*H143,2)</f>
        <v>0</v>
      </c>
      <c r="K143" s="230" t="s">
        <v>202</v>
      </c>
      <c r="L143" s="45"/>
      <c r="M143" s="235" t="s">
        <v>1</v>
      </c>
      <c r="N143" s="236" t="s">
        <v>39</v>
      </c>
      <c r="O143" s="92"/>
      <c r="P143" s="237">
        <f>O143*H143</f>
        <v>0</v>
      </c>
      <c r="Q143" s="237">
        <v>0.00052999999999999998</v>
      </c>
      <c r="R143" s="237">
        <f>Q143*H143</f>
        <v>0.0037099999999999998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241</v>
      </c>
      <c r="AT143" s="239" t="s">
        <v>198</v>
      </c>
      <c r="AU143" s="239" t="s">
        <v>83</v>
      </c>
      <c r="AY143" s="18" t="s">
        <v>195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81</v>
      </c>
      <c r="BK143" s="240">
        <f>ROUND(I143*H143,2)</f>
        <v>0</v>
      </c>
      <c r="BL143" s="18" t="s">
        <v>241</v>
      </c>
      <c r="BM143" s="239" t="s">
        <v>929</v>
      </c>
    </row>
    <row r="144" s="2" customFormat="1">
      <c r="A144" s="39"/>
      <c r="B144" s="40"/>
      <c r="C144" s="41"/>
      <c r="D144" s="241" t="s">
        <v>205</v>
      </c>
      <c r="E144" s="41"/>
      <c r="F144" s="242" t="s">
        <v>930</v>
      </c>
      <c r="G144" s="41"/>
      <c r="H144" s="41"/>
      <c r="I144" s="243"/>
      <c r="J144" s="41"/>
      <c r="K144" s="41"/>
      <c r="L144" s="45"/>
      <c r="M144" s="244"/>
      <c r="N144" s="245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205</v>
      </c>
      <c r="AU144" s="18" t="s">
        <v>83</v>
      </c>
    </row>
    <row r="145" s="2" customFormat="1" ht="20.5" customHeight="1">
      <c r="A145" s="39"/>
      <c r="B145" s="40"/>
      <c r="C145" s="228" t="s">
        <v>251</v>
      </c>
      <c r="D145" s="228" t="s">
        <v>198</v>
      </c>
      <c r="E145" s="229" t="s">
        <v>931</v>
      </c>
      <c r="F145" s="230" t="s">
        <v>932</v>
      </c>
      <c r="G145" s="231" t="s">
        <v>201</v>
      </c>
      <c r="H145" s="232">
        <v>3</v>
      </c>
      <c r="I145" s="233"/>
      <c r="J145" s="234">
        <f>ROUND(I145*H145,2)</f>
        <v>0</v>
      </c>
      <c r="K145" s="230" t="s">
        <v>202</v>
      </c>
      <c r="L145" s="45"/>
      <c r="M145" s="235" t="s">
        <v>1</v>
      </c>
      <c r="N145" s="236" t="s">
        <v>39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241</v>
      </c>
      <c r="AT145" s="239" t="s">
        <v>198</v>
      </c>
      <c r="AU145" s="239" t="s">
        <v>83</v>
      </c>
      <c r="AY145" s="18" t="s">
        <v>195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81</v>
      </c>
      <c r="BK145" s="240">
        <f>ROUND(I145*H145,2)</f>
        <v>0</v>
      </c>
      <c r="BL145" s="18" t="s">
        <v>241</v>
      </c>
      <c r="BM145" s="239" t="s">
        <v>933</v>
      </c>
    </row>
    <row r="146" s="2" customFormat="1">
      <c r="A146" s="39"/>
      <c r="B146" s="40"/>
      <c r="C146" s="41"/>
      <c r="D146" s="241" t="s">
        <v>205</v>
      </c>
      <c r="E146" s="41"/>
      <c r="F146" s="242" t="s">
        <v>934</v>
      </c>
      <c r="G146" s="41"/>
      <c r="H146" s="41"/>
      <c r="I146" s="243"/>
      <c r="J146" s="41"/>
      <c r="K146" s="41"/>
      <c r="L146" s="45"/>
      <c r="M146" s="244"/>
      <c r="N146" s="245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205</v>
      </c>
      <c r="AU146" s="18" t="s">
        <v>83</v>
      </c>
    </row>
    <row r="147" s="2" customFormat="1" ht="20.5" customHeight="1">
      <c r="A147" s="39"/>
      <c r="B147" s="40"/>
      <c r="C147" s="228" t="s">
        <v>258</v>
      </c>
      <c r="D147" s="228" t="s">
        <v>198</v>
      </c>
      <c r="E147" s="229" t="s">
        <v>935</v>
      </c>
      <c r="F147" s="230" t="s">
        <v>936</v>
      </c>
      <c r="G147" s="231" t="s">
        <v>201</v>
      </c>
      <c r="H147" s="232">
        <v>3</v>
      </c>
      <c r="I147" s="233"/>
      <c r="J147" s="234">
        <f>ROUND(I147*H147,2)</f>
        <v>0</v>
      </c>
      <c r="K147" s="230" t="s">
        <v>202</v>
      </c>
      <c r="L147" s="45"/>
      <c r="M147" s="235" t="s">
        <v>1</v>
      </c>
      <c r="N147" s="236" t="s">
        <v>39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241</v>
      </c>
      <c r="AT147" s="239" t="s">
        <v>198</v>
      </c>
      <c r="AU147" s="239" t="s">
        <v>83</v>
      </c>
      <c r="AY147" s="18" t="s">
        <v>195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81</v>
      </c>
      <c r="BK147" s="240">
        <f>ROUND(I147*H147,2)</f>
        <v>0</v>
      </c>
      <c r="BL147" s="18" t="s">
        <v>241</v>
      </c>
      <c r="BM147" s="239" t="s">
        <v>937</v>
      </c>
    </row>
    <row r="148" s="2" customFormat="1">
      <c r="A148" s="39"/>
      <c r="B148" s="40"/>
      <c r="C148" s="41"/>
      <c r="D148" s="241" t="s">
        <v>205</v>
      </c>
      <c r="E148" s="41"/>
      <c r="F148" s="242" t="s">
        <v>938</v>
      </c>
      <c r="G148" s="41"/>
      <c r="H148" s="41"/>
      <c r="I148" s="243"/>
      <c r="J148" s="41"/>
      <c r="K148" s="41"/>
      <c r="L148" s="45"/>
      <c r="M148" s="244"/>
      <c r="N148" s="245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205</v>
      </c>
      <c r="AU148" s="18" t="s">
        <v>83</v>
      </c>
    </row>
    <row r="149" s="2" customFormat="1" ht="20.5" customHeight="1">
      <c r="A149" s="39"/>
      <c r="B149" s="40"/>
      <c r="C149" s="228" t="s">
        <v>266</v>
      </c>
      <c r="D149" s="228" t="s">
        <v>198</v>
      </c>
      <c r="E149" s="229" t="s">
        <v>939</v>
      </c>
      <c r="F149" s="230" t="s">
        <v>940</v>
      </c>
      <c r="G149" s="231" t="s">
        <v>201</v>
      </c>
      <c r="H149" s="232">
        <v>1</v>
      </c>
      <c r="I149" s="233"/>
      <c r="J149" s="234">
        <f>ROUND(I149*H149,2)</f>
        <v>0</v>
      </c>
      <c r="K149" s="230" t="s">
        <v>202</v>
      </c>
      <c r="L149" s="45"/>
      <c r="M149" s="235" t="s">
        <v>1</v>
      </c>
      <c r="N149" s="236" t="s">
        <v>39</v>
      </c>
      <c r="O149" s="92"/>
      <c r="P149" s="237">
        <f>O149*H149</f>
        <v>0</v>
      </c>
      <c r="Q149" s="237">
        <v>0</v>
      </c>
      <c r="R149" s="237">
        <f>Q149*H149</f>
        <v>0</v>
      </c>
      <c r="S149" s="237">
        <v>0</v>
      </c>
      <c r="T149" s="238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9" t="s">
        <v>241</v>
      </c>
      <c r="AT149" s="239" t="s">
        <v>198</v>
      </c>
      <c r="AU149" s="239" t="s">
        <v>83</v>
      </c>
      <c r="AY149" s="18" t="s">
        <v>195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8" t="s">
        <v>81</v>
      </c>
      <c r="BK149" s="240">
        <f>ROUND(I149*H149,2)</f>
        <v>0</v>
      </c>
      <c r="BL149" s="18" t="s">
        <v>241</v>
      </c>
      <c r="BM149" s="239" t="s">
        <v>941</v>
      </c>
    </row>
    <row r="150" s="2" customFormat="1">
      <c r="A150" s="39"/>
      <c r="B150" s="40"/>
      <c r="C150" s="41"/>
      <c r="D150" s="241" t="s">
        <v>205</v>
      </c>
      <c r="E150" s="41"/>
      <c r="F150" s="242" t="s">
        <v>942</v>
      </c>
      <c r="G150" s="41"/>
      <c r="H150" s="41"/>
      <c r="I150" s="243"/>
      <c r="J150" s="41"/>
      <c r="K150" s="41"/>
      <c r="L150" s="45"/>
      <c r="M150" s="244"/>
      <c r="N150" s="245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205</v>
      </c>
      <c r="AU150" s="18" t="s">
        <v>83</v>
      </c>
    </row>
    <row r="151" s="2" customFormat="1" ht="14.5" customHeight="1">
      <c r="A151" s="39"/>
      <c r="B151" s="40"/>
      <c r="C151" s="228" t="s">
        <v>119</v>
      </c>
      <c r="D151" s="228" t="s">
        <v>198</v>
      </c>
      <c r="E151" s="229" t="s">
        <v>943</v>
      </c>
      <c r="F151" s="230" t="s">
        <v>944</v>
      </c>
      <c r="G151" s="231" t="s">
        <v>201</v>
      </c>
      <c r="H151" s="232">
        <v>1</v>
      </c>
      <c r="I151" s="233"/>
      <c r="J151" s="234">
        <f>ROUND(I151*H151,2)</f>
        <v>0</v>
      </c>
      <c r="K151" s="230" t="s">
        <v>202</v>
      </c>
      <c r="L151" s="45"/>
      <c r="M151" s="235" t="s">
        <v>1</v>
      </c>
      <c r="N151" s="236" t="s">
        <v>39</v>
      </c>
      <c r="O151" s="92"/>
      <c r="P151" s="237">
        <f>O151*H151</f>
        <v>0</v>
      </c>
      <c r="Q151" s="237">
        <v>0.00027999999999999998</v>
      </c>
      <c r="R151" s="237">
        <f>Q151*H151</f>
        <v>0.00027999999999999998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241</v>
      </c>
      <c r="AT151" s="239" t="s">
        <v>198</v>
      </c>
      <c r="AU151" s="239" t="s">
        <v>83</v>
      </c>
      <c r="AY151" s="18" t="s">
        <v>195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81</v>
      </c>
      <c r="BK151" s="240">
        <f>ROUND(I151*H151,2)</f>
        <v>0</v>
      </c>
      <c r="BL151" s="18" t="s">
        <v>241</v>
      </c>
      <c r="BM151" s="239" t="s">
        <v>945</v>
      </c>
    </row>
    <row r="152" s="2" customFormat="1">
      <c r="A152" s="39"/>
      <c r="B152" s="40"/>
      <c r="C152" s="41"/>
      <c r="D152" s="241" t="s">
        <v>205</v>
      </c>
      <c r="E152" s="41"/>
      <c r="F152" s="242" t="s">
        <v>946</v>
      </c>
      <c r="G152" s="41"/>
      <c r="H152" s="41"/>
      <c r="I152" s="243"/>
      <c r="J152" s="41"/>
      <c r="K152" s="41"/>
      <c r="L152" s="45"/>
      <c r="M152" s="244"/>
      <c r="N152" s="245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205</v>
      </c>
      <c r="AU152" s="18" t="s">
        <v>83</v>
      </c>
    </row>
    <row r="153" s="2" customFormat="1">
      <c r="A153" s="39"/>
      <c r="B153" s="40"/>
      <c r="C153" s="257" t="s">
        <v>275</v>
      </c>
      <c r="D153" s="257" t="s">
        <v>246</v>
      </c>
      <c r="E153" s="258" t="s">
        <v>947</v>
      </c>
      <c r="F153" s="259" t="s">
        <v>948</v>
      </c>
      <c r="G153" s="260" t="s">
        <v>201</v>
      </c>
      <c r="H153" s="261">
        <v>1</v>
      </c>
      <c r="I153" s="262"/>
      <c r="J153" s="263">
        <f>ROUND(I153*H153,2)</f>
        <v>0</v>
      </c>
      <c r="K153" s="259" t="s">
        <v>1</v>
      </c>
      <c r="L153" s="264"/>
      <c r="M153" s="265" t="s">
        <v>1</v>
      </c>
      <c r="N153" s="266" t="s">
        <v>39</v>
      </c>
      <c r="O153" s="92"/>
      <c r="P153" s="237">
        <f>O153*H153</f>
        <v>0</v>
      </c>
      <c r="Q153" s="237">
        <v>0.00075000000000000002</v>
      </c>
      <c r="R153" s="237">
        <f>Q153*H153</f>
        <v>0.00075000000000000002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249</v>
      </c>
      <c r="AT153" s="239" t="s">
        <v>246</v>
      </c>
      <c r="AU153" s="239" t="s">
        <v>83</v>
      </c>
      <c r="AY153" s="18" t="s">
        <v>195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81</v>
      </c>
      <c r="BK153" s="240">
        <f>ROUND(I153*H153,2)</f>
        <v>0</v>
      </c>
      <c r="BL153" s="18" t="s">
        <v>241</v>
      </c>
      <c r="BM153" s="239" t="s">
        <v>949</v>
      </c>
    </row>
    <row r="154" s="2" customFormat="1">
      <c r="A154" s="39"/>
      <c r="B154" s="40"/>
      <c r="C154" s="41"/>
      <c r="D154" s="241" t="s">
        <v>205</v>
      </c>
      <c r="E154" s="41"/>
      <c r="F154" s="242" t="s">
        <v>948</v>
      </c>
      <c r="G154" s="41"/>
      <c r="H154" s="41"/>
      <c r="I154" s="243"/>
      <c r="J154" s="41"/>
      <c r="K154" s="41"/>
      <c r="L154" s="45"/>
      <c r="M154" s="244"/>
      <c r="N154" s="245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205</v>
      </c>
      <c r="AU154" s="18" t="s">
        <v>83</v>
      </c>
    </row>
    <row r="155" s="2" customFormat="1">
      <c r="A155" s="39"/>
      <c r="B155" s="40"/>
      <c r="C155" s="41"/>
      <c r="D155" s="241" t="s">
        <v>433</v>
      </c>
      <c r="E155" s="41"/>
      <c r="F155" s="278" t="s">
        <v>950</v>
      </c>
      <c r="G155" s="41"/>
      <c r="H155" s="41"/>
      <c r="I155" s="243"/>
      <c r="J155" s="41"/>
      <c r="K155" s="41"/>
      <c r="L155" s="45"/>
      <c r="M155" s="244"/>
      <c r="N155" s="245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433</v>
      </c>
      <c r="AU155" s="18" t="s">
        <v>83</v>
      </c>
    </row>
    <row r="156" s="2" customFormat="1" ht="20.5" customHeight="1">
      <c r="A156" s="39"/>
      <c r="B156" s="40"/>
      <c r="C156" s="228" t="s">
        <v>279</v>
      </c>
      <c r="D156" s="228" t="s">
        <v>198</v>
      </c>
      <c r="E156" s="229" t="s">
        <v>951</v>
      </c>
      <c r="F156" s="230" t="s">
        <v>952</v>
      </c>
      <c r="G156" s="231" t="s">
        <v>201</v>
      </c>
      <c r="H156" s="232">
        <v>1</v>
      </c>
      <c r="I156" s="233"/>
      <c r="J156" s="234">
        <f>ROUND(I156*H156,2)</f>
        <v>0</v>
      </c>
      <c r="K156" s="230" t="s">
        <v>202</v>
      </c>
      <c r="L156" s="45"/>
      <c r="M156" s="235" t="s">
        <v>1</v>
      </c>
      <c r="N156" s="236" t="s">
        <v>39</v>
      </c>
      <c r="O156" s="92"/>
      <c r="P156" s="237">
        <f>O156*H156</f>
        <v>0</v>
      </c>
      <c r="Q156" s="237">
        <v>8.0000000000000007E-05</v>
      </c>
      <c r="R156" s="237">
        <f>Q156*H156</f>
        <v>8.0000000000000007E-05</v>
      </c>
      <c r="S156" s="237">
        <v>0</v>
      </c>
      <c r="T156" s="238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9" t="s">
        <v>241</v>
      </c>
      <c r="AT156" s="239" t="s">
        <v>198</v>
      </c>
      <c r="AU156" s="239" t="s">
        <v>83</v>
      </c>
      <c r="AY156" s="18" t="s">
        <v>195</v>
      </c>
      <c r="BE156" s="240">
        <f>IF(N156="základní",J156,0)</f>
        <v>0</v>
      </c>
      <c r="BF156" s="240">
        <f>IF(N156="snížená",J156,0)</f>
        <v>0</v>
      </c>
      <c r="BG156" s="240">
        <f>IF(N156="zákl. přenesená",J156,0)</f>
        <v>0</v>
      </c>
      <c r="BH156" s="240">
        <f>IF(N156="sníž. přenesená",J156,0)</f>
        <v>0</v>
      </c>
      <c r="BI156" s="240">
        <f>IF(N156="nulová",J156,0)</f>
        <v>0</v>
      </c>
      <c r="BJ156" s="18" t="s">
        <v>81</v>
      </c>
      <c r="BK156" s="240">
        <f>ROUND(I156*H156,2)</f>
        <v>0</v>
      </c>
      <c r="BL156" s="18" t="s">
        <v>241</v>
      </c>
      <c r="BM156" s="239" t="s">
        <v>953</v>
      </c>
    </row>
    <row r="157" s="2" customFormat="1">
      <c r="A157" s="39"/>
      <c r="B157" s="40"/>
      <c r="C157" s="41"/>
      <c r="D157" s="241" t="s">
        <v>205</v>
      </c>
      <c r="E157" s="41"/>
      <c r="F157" s="242" t="s">
        <v>954</v>
      </c>
      <c r="G157" s="41"/>
      <c r="H157" s="41"/>
      <c r="I157" s="243"/>
      <c r="J157" s="41"/>
      <c r="K157" s="41"/>
      <c r="L157" s="45"/>
      <c r="M157" s="244"/>
      <c r="N157" s="245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205</v>
      </c>
      <c r="AU157" s="18" t="s">
        <v>83</v>
      </c>
    </row>
    <row r="158" s="2" customFormat="1" ht="20.5" customHeight="1">
      <c r="A158" s="39"/>
      <c r="B158" s="40"/>
      <c r="C158" s="228" t="s">
        <v>8</v>
      </c>
      <c r="D158" s="228" t="s">
        <v>198</v>
      </c>
      <c r="E158" s="229" t="s">
        <v>955</v>
      </c>
      <c r="F158" s="230" t="s">
        <v>956</v>
      </c>
      <c r="G158" s="231" t="s">
        <v>234</v>
      </c>
      <c r="H158" s="232">
        <v>61</v>
      </c>
      <c r="I158" s="233"/>
      <c r="J158" s="234">
        <f>ROUND(I158*H158,2)</f>
        <v>0</v>
      </c>
      <c r="K158" s="230" t="s">
        <v>202</v>
      </c>
      <c r="L158" s="45"/>
      <c r="M158" s="235" t="s">
        <v>1</v>
      </c>
      <c r="N158" s="236" t="s">
        <v>39</v>
      </c>
      <c r="O158" s="92"/>
      <c r="P158" s="237">
        <f>O158*H158</f>
        <v>0</v>
      </c>
      <c r="Q158" s="237">
        <v>0</v>
      </c>
      <c r="R158" s="237">
        <f>Q158*H158</f>
        <v>0</v>
      </c>
      <c r="S158" s="237">
        <v>0</v>
      </c>
      <c r="T158" s="238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9" t="s">
        <v>241</v>
      </c>
      <c r="AT158" s="239" t="s">
        <v>198</v>
      </c>
      <c r="AU158" s="239" t="s">
        <v>83</v>
      </c>
      <c r="AY158" s="18" t="s">
        <v>195</v>
      </c>
      <c r="BE158" s="240">
        <f>IF(N158="základní",J158,0)</f>
        <v>0</v>
      </c>
      <c r="BF158" s="240">
        <f>IF(N158="snížená",J158,0)</f>
        <v>0</v>
      </c>
      <c r="BG158" s="240">
        <f>IF(N158="zákl. přenesená",J158,0)</f>
        <v>0</v>
      </c>
      <c r="BH158" s="240">
        <f>IF(N158="sníž. přenesená",J158,0)</f>
        <v>0</v>
      </c>
      <c r="BI158" s="240">
        <f>IF(N158="nulová",J158,0)</f>
        <v>0</v>
      </c>
      <c r="BJ158" s="18" t="s">
        <v>81</v>
      </c>
      <c r="BK158" s="240">
        <f>ROUND(I158*H158,2)</f>
        <v>0</v>
      </c>
      <c r="BL158" s="18" t="s">
        <v>241</v>
      </c>
      <c r="BM158" s="239" t="s">
        <v>957</v>
      </c>
    </row>
    <row r="159" s="2" customFormat="1">
      <c r="A159" s="39"/>
      <c r="B159" s="40"/>
      <c r="C159" s="41"/>
      <c r="D159" s="241" t="s">
        <v>205</v>
      </c>
      <c r="E159" s="41"/>
      <c r="F159" s="242" t="s">
        <v>958</v>
      </c>
      <c r="G159" s="41"/>
      <c r="H159" s="41"/>
      <c r="I159" s="243"/>
      <c r="J159" s="41"/>
      <c r="K159" s="41"/>
      <c r="L159" s="45"/>
      <c r="M159" s="244"/>
      <c r="N159" s="245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205</v>
      </c>
      <c r="AU159" s="18" t="s">
        <v>83</v>
      </c>
    </row>
    <row r="160" s="2" customFormat="1">
      <c r="A160" s="39"/>
      <c r="B160" s="40"/>
      <c r="C160" s="228" t="s">
        <v>241</v>
      </c>
      <c r="D160" s="228" t="s">
        <v>198</v>
      </c>
      <c r="E160" s="229" t="s">
        <v>959</v>
      </c>
      <c r="F160" s="230" t="s">
        <v>960</v>
      </c>
      <c r="G160" s="231" t="s">
        <v>305</v>
      </c>
      <c r="H160" s="232">
        <v>0.29799999999999999</v>
      </c>
      <c r="I160" s="233"/>
      <c r="J160" s="234">
        <f>ROUND(I160*H160,2)</f>
        <v>0</v>
      </c>
      <c r="K160" s="230" t="s">
        <v>202</v>
      </c>
      <c r="L160" s="45"/>
      <c r="M160" s="235" t="s">
        <v>1</v>
      </c>
      <c r="N160" s="236" t="s">
        <v>39</v>
      </c>
      <c r="O160" s="92"/>
      <c r="P160" s="237">
        <f>O160*H160</f>
        <v>0</v>
      </c>
      <c r="Q160" s="237">
        <v>0</v>
      </c>
      <c r="R160" s="237">
        <f>Q160*H160</f>
        <v>0</v>
      </c>
      <c r="S160" s="237">
        <v>0</v>
      </c>
      <c r="T160" s="238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9" t="s">
        <v>241</v>
      </c>
      <c r="AT160" s="239" t="s">
        <v>198</v>
      </c>
      <c r="AU160" s="239" t="s">
        <v>83</v>
      </c>
      <c r="AY160" s="18" t="s">
        <v>195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8" t="s">
        <v>81</v>
      </c>
      <c r="BK160" s="240">
        <f>ROUND(I160*H160,2)</f>
        <v>0</v>
      </c>
      <c r="BL160" s="18" t="s">
        <v>241</v>
      </c>
      <c r="BM160" s="239" t="s">
        <v>961</v>
      </c>
    </row>
    <row r="161" s="2" customFormat="1">
      <c r="A161" s="39"/>
      <c r="B161" s="40"/>
      <c r="C161" s="41"/>
      <c r="D161" s="241" t="s">
        <v>205</v>
      </c>
      <c r="E161" s="41"/>
      <c r="F161" s="242" t="s">
        <v>962</v>
      </c>
      <c r="G161" s="41"/>
      <c r="H161" s="41"/>
      <c r="I161" s="243"/>
      <c r="J161" s="41"/>
      <c r="K161" s="41"/>
      <c r="L161" s="45"/>
      <c r="M161" s="244"/>
      <c r="N161" s="245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205</v>
      </c>
      <c r="AU161" s="18" t="s">
        <v>83</v>
      </c>
    </row>
    <row r="162" s="2" customFormat="1">
      <c r="A162" s="39"/>
      <c r="B162" s="40"/>
      <c r="C162" s="228" t="s">
        <v>294</v>
      </c>
      <c r="D162" s="228" t="s">
        <v>198</v>
      </c>
      <c r="E162" s="229" t="s">
        <v>963</v>
      </c>
      <c r="F162" s="230" t="s">
        <v>964</v>
      </c>
      <c r="G162" s="231" t="s">
        <v>305</v>
      </c>
      <c r="H162" s="232">
        <v>0.036999999999999998</v>
      </c>
      <c r="I162" s="233"/>
      <c r="J162" s="234">
        <f>ROUND(I162*H162,2)</f>
        <v>0</v>
      </c>
      <c r="K162" s="230" t="s">
        <v>202</v>
      </c>
      <c r="L162" s="45"/>
      <c r="M162" s="235" t="s">
        <v>1</v>
      </c>
      <c r="N162" s="236" t="s">
        <v>39</v>
      </c>
      <c r="O162" s="92"/>
      <c r="P162" s="237">
        <f>O162*H162</f>
        <v>0</v>
      </c>
      <c r="Q162" s="237">
        <v>0</v>
      </c>
      <c r="R162" s="237">
        <f>Q162*H162</f>
        <v>0</v>
      </c>
      <c r="S162" s="237">
        <v>0</v>
      </c>
      <c r="T162" s="238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9" t="s">
        <v>241</v>
      </c>
      <c r="AT162" s="239" t="s">
        <v>198</v>
      </c>
      <c r="AU162" s="239" t="s">
        <v>83</v>
      </c>
      <c r="AY162" s="18" t="s">
        <v>195</v>
      </c>
      <c r="BE162" s="240">
        <f>IF(N162="základní",J162,0)</f>
        <v>0</v>
      </c>
      <c r="BF162" s="240">
        <f>IF(N162="snížená",J162,0)</f>
        <v>0</v>
      </c>
      <c r="BG162" s="240">
        <f>IF(N162="zákl. přenesená",J162,0)</f>
        <v>0</v>
      </c>
      <c r="BH162" s="240">
        <f>IF(N162="sníž. přenesená",J162,0)</f>
        <v>0</v>
      </c>
      <c r="BI162" s="240">
        <f>IF(N162="nulová",J162,0)</f>
        <v>0</v>
      </c>
      <c r="BJ162" s="18" t="s">
        <v>81</v>
      </c>
      <c r="BK162" s="240">
        <f>ROUND(I162*H162,2)</f>
        <v>0</v>
      </c>
      <c r="BL162" s="18" t="s">
        <v>241</v>
      </c>
      <c r="BM162" s="239" t="s">
        <v>965</v>
      </c>
    </row>
    <row r="163" s="2" customFormat="1">
      <c r="A163" s="39"/>
      <c r="B163" s="40"/>
      <c r="C163" s="41"/>
      <c r="D163" s="241" t="s">
        <v>205</v>
      </c>
      <c r="E163" s="41"/>
      <c r="F163" s="242" t="s">
        <v>966</v>
      </c>
      <c r="G163" s="41"/>
      <c r="H163" s="41"/>
      <c r="I163" s="243"/>
      <c r="J163" s="41"/>
      <c r="K163" s="41"/>
      <c r="L163" s="45"/>
      <c r="M163" s="244"/>
      <c r="N163" s="245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205</v>
      </c>
      <c r="AU163" s="18" t="s">
        <v>83</v>
      </c>
    </row>
    <row r="164" s="12" customFormat="1" ht="22.8" customHeight="1">
      <c r="A164" s="12"/>
      <c r="B164" s="212"/>
      <c r="C164" s="213"/>
      <c r="D164" s="214" t="s">
        <v>73</v>
      </c>
      <c r="E164" s="226" t="s">
        <v>967</v>
      </c>
      <c r="F164" s="226" t="s">
        <v>968</v>
      </c>
      <c r="G164" s="213"/>
      <c r="H164" s="213"/>
      <c r="I164" s="216"/>
      <c r="J164" s="227">
        <f>BK164</f>
        <v>0</v>
      </c>
      <c r="K164" s="213"/>
      <c r="L164" s="218"/>
      <c r="M164" s="219"/>
      <c r="N164" s="220"/>
      <c r="O164" s="220"/>
      <c r="P164" s="221">
        <f>SUM(P165:P193)</f>
        <v>0</v>
      </c>
      <c r="Q164" s="220"/>
      <c r="R164" s="221">
        <f>SUM(R165:R193)</f>
        <v>0.15129000000000001</v>
      </c>
      <c r="S164" s="220"/>
      <c r="T164" s="222">
        <f>SUM(T165:T193)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23" t="s">
        <v>83</v>
      </c>
      <c r="AT164" s="224" t="s">
        <v>73</v>
      </c>
      <c r="AU164" s="224" t="s">
        <v>81</v>
      </c>
      <c r="AY164" s="223" t="s">
        <v>195</v>
      </c>
      <c r="BK164" s="225">
        <f>SUM(BK165:BK193)</f>
        <v>0</v>
      </c>
    </row>
    <row r="165" s="2" customFormat="1" ht="14.5" customHeight="1">
      <c r="A165" s="39"/>
      <c r="B165" s="40"/>
      <c r="C165" s="228" t="s">
        <v>302</v>
      </c>
      <c r="D165" s="228" t="s">
        <v>198</v>
      </c>
      <c r="E165" s="229" t="s">
        <v>969</v>
      </c>
      <c r="F165" s="230" t="s">
        <v>970</v>
      </c>
      <c r="G165" s="231" t="s">
        <v>201</v>
      </c>
      <c r="H165" s="232">
        <v>6</v>
      </c>
      <c r="I165" s="233"/>
      <c r="J165" s="234">
        <f>ROUND(I165*H165,2)</f>
        <v>0</v>
      </c>
      <c r="K165" s="230" t="s">
        <v>202</v>
      </c>
      <c r="L165" s="45"/>
      <c r="M165" s="235" t="s">
        <v>1</v>
      </c>
      <c r="N165" s="236" t="s">
        <v>39</v>
      </c>
      <c r="O165" s="92"/>
      <c r="P165" s="237">
        <f>O165*H165</f>
        <v>0</v>
      </c>
      <c r="Q165" s="237">
        <v>0</v>
      </c>
      <c r="R165" s="237">
        <f>Q165*H165</f>
        <v>0</v>
      </c>
      <c r="S165" s="237">
        <v>0</v>
      </c>
      <c r="T165" s="238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9" t="s">
        <v>241</v>
      </c>
      <c r="AT165" s="239" t="s">
        <v>198</v>
      </c>
      <c r="AU165" s="239" t="s">
        <v>83</v>
      </c>
      <c r="AY165" s="18" t="s">
        <v>195</v>
      </c>
      <c r="BE165" s="240">
        <f>IF(N165="základní",J165,0)</f>
        <v>0</v>
      </c>
      <c r="BF165" s="240">
        <f>IF(N165="snížená",J165,0)</f>
        <v>0</v>
      </c>
      <c r="BG165" s="240">
        <f>IF(N165="zákl. přenesená",J165,0)</f>
        <v>0</v>
      </c>
      <c r="BH165" s="240">
        <f>IF(N165="sníž. přenesená",J165,0)</f>
        <v>0</v>
      </c>
      <c r="BI165" s="240">
        <f>IF(N165="nulová",J165,0)</f>
        <v>0</v>
      </c>
      <c r="BJ165" s="18" t="s">
        <v>81</v>
      </c>
      <c r="BK165" s="240">
        <f>ROUND(I165*H165,2)</f>
        <v>0</v>
      </c>
      <c r="BL165" s="18" t="s">
        <v>241</v>
      </c>
      <c r="BM165" s="239" t="s">
        <v>971</v>
      </c>
    </row>
    <row r="166" s="2" customFormat="1">
      <c r="A166" s="39"/>
      <c r="B166" s="40"/>
      <c r="C166" s="41"/>
      <c r="D166" s="241" t="s">
        <v>205</v>
      </c>
      <c r="E166" s="41"/>
      <c r="F166" s="242" t="s">
        <v>972</v>
      </c>
      <c r="G166" s="41"/>
      <c r="H166" s="41"/>
      <c r="I166" s="243"/>
      <c r="J166" s="41"/>
      <c r="K166" s="41"/>
      <c r="L166" s="45"/>
      <c r="M166" s="244"/>
      <c r="N166" s="245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205</v>
      </c>
      <c r="AU166" s="18" t="s">
        <v>83</v>
      </c>
    </row>
    <row r="167" s="2" customFormat="1" ht="20.5" customHeight="1">
      <c r="A167" s="39"/>
      <c r="B167" s="40"/>
      <c r="C167" s="228" t="s">
        <v>308</v>
      </c>
      <c r="D167" s="228" t="s">
        <v>198</v>
      </c>
      <c r="E167" s="229" t="s">
        <v>973</v>
      </c>
      <c r="F167" s="230" t="s">
        <v>974</v>
      </c>
      <c r="G167" s="231" t="s">
        <v>201</v>
      </c>
      <c r="H167" s="232">
        <v>6</v>
      </c>
      <c r="I167" s="233"/>
      <c r="J167" s="234">
        <f>ROUND(I167*H167,2)</f>
        <v>0</v>
      </c>
      <c r="K167" s="230" t="s">
        <v>202</v>
      </c>
      <c r="L167" s="45"/>
      <c r="M167" s="235" t="s">
        <v>1</v>
      </c>
      <c r="N167" s="236" t="s">
        <v>39</v>
      </c>
      <c r="O167" s="92"/>
      <c r="P167" s="237">
        <f>O167*H167</f>
        <v>0</v>
      </c>
      <c r="Q167" s="237">
        <v>0</v>
      </c>
      <c r="R167" s="237">
        <f>Q167*H167</f>
        <v>0</v>
      </c>
      <c r="S167" s="237">
        <v>0</v>
      </c>
      <c r="T167" s="238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9" t="s">
        <v>241</v>
      </c>
      <c r="AT167" s="239" t="s">
        <v>198</v>
      </c>
      <c r="AU167" s="239" t="s">
        <v>83</v>
      </c>
      <c r="AY167" s="18" t="s">
        <v>195</v>
      </c>
      <c r="BE167" s="240">
        <f>IF(N167="základní",J167,0)</f>
        <v>0</v>
      </c>
      <c r="BF167" s="240">
        <f>IF(N167="snížená",J167,0)</f>
        <v>0</v>
      </c>
      <c r="BG167" s="240">
        <f>IF(N167="zákl. přenesená",J167,0)</f>
        <v>0</v>
      </c>
      <c r="BH167" s="240">
        <f>IF(N167="sníž. přenesená",J167,0)</f>
        <v>0</v>
      </c>
      <c r="BI167" s="240">
        <f>IF(N167="nulová",J167,0)</f>
        <v>0</v>
      </c>
      <c r="BJ167" s="18" t="s">
        <v>81</v>
      </c>
      <c r="BK167" s="240">
        <f>ROUND(I167*H167,2)</f>
        <v>0</v>
      </c>
      <c r="BL167" s="18" t="s">
        <v>241</v>
      </c>
      <c r="BM167" s="239" t="s">
        <v>975</v>
      </c>
    </row>
    <row r="168" s="2" customFormat="1">
      <c r="A168" s="39"/>
      <c r="B168" s="40"/>
      <c r="C168" s="41"/>
      <c r="D168" s="241" t="s">
        <v>205</v>
      </c>
      <c r="E168" s="41"/>
      <c r="F168" s="242" t="s">
        <v>976</v>
      </c>
      <c r="G168" s="41"/>
      <c r="H168" s="41"/>
      <c r="I168" s="243"/>
      <c r="J168" s="41"/>
      <c r="K168" s="41"/>
      <c r="L168" s="45"/>
      <c r="M168" s="244"/>
      <c r="N168" s="245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205</v>
      </c>
      <c r="AU168" s="18" t="s">
        <v>83</v>
      </c>
    </row>
    <row r="169" s="2" customFormat="1">
      <c r="A169" s="39"/>
      <c r="B169" s="40"/>
      <c r="C169" s="228" t="s">
        <v>313</v>
      </c>
      <c r="D169" s="228" t="s">
        <v>198</v>
      </c>
      <c r="E169" s="229" t="s">
        <v>977</v>
      </c>
      <c r="F169" s="230" t="s">
        <v>978</v>
      </c>
      <c r="G169" s="231" t="s">
        <v>234</v>
      </c>
      <c r="H169" s="232">
        <v>6</v>
      </c>
      <c r="I169" s="233"/>
      <c r="J169" s="234">
        <f>ROUND(I169*H169,2)</f>
        <v>0</v>
      </c>
      <c r="K169" s="230" t="s">
        <v>202</v>
      </c>
      <c r="L169" s="45"/>
      <c r="M169" s="235" t="s">
        <v>1</v>
      </c>
      <c r="N169" s="236" t="s">
        <v>39</v>
      </c>
      <c r="O169" s="92"/>
      <c r="P169" s="237">
        <f>O169*H169</f>
        <v>0</v>
      </c>
      <c r="Q169" s="237">
        <v>0.00097999999999999997</v>
      </c>
      <c r="R169" s="237">
        <f>Q169*H169</f>
        <v>0.0058799999999999998</v>
      </c>
      <c r="S169" s="237">
        <v>0</v>
      </c>
      <c r="T169" s="238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9" t="s">
        <v>241</v>
      </c>
      <c r="AT169" s="239" t="s">
        <v>198</v>
      </c>
      <c r="AU169" s="239" t="s">
        <v>83</v>
      </c>
      <c r="AY169" s="18" t="s">
        <v>195</v>
      </c>
      <c r="BE169" s="240">
        <f>IF(N169="základní",J169,0)</f>
        <v>0</v>
      </c>
      <c r="BF169" s="240">
        <f>IF(N169="snížená",J169,0)</f>
        <v>0</v>
      </c>
      <c r="BG169" s="240">
        <f>IF(N169="zákl. přenesená",J169,0)</f>
        <v>0</v>
      </c>
      <c r="BH169" s="240">
        <f>IF(N169="sníž. přenesená",J169,0)</f>
        <v>0</v>
      </c>
      <c r="BI169" s="240">
        <f>IF(N169="nulová",J169,0)</f>
        <v>0</v>
      </c>
      <c r="BJ169" s="18" t="s">
        <v>81</v>
      </c>
      <c r="BK169" s="240">
        <f>ROUND(I169*H169,2)</f>
        <v>0</v>
      </c>
      <c r="BL169" s="18" t="s">
        <v>241</v>
      </c>
      <c r="BM169" s="239" t="s">
        <v>979</v>
      </c>
    </row>
    <row r="170" s="2" customFormat="1">
      <c r="A170" s="39"/>
      <c r="B170" s="40"/>
      <c r="C170" s="41"/>
      <c r="D170" s="241" t="s">
        <v>205</v>
      </c>
      <c r="E170" s="41"/>
      <c r="F170" s="242" t="s">
        <v>980</v>
      </c>
      <c r="G170" s="41"/>
      <c r="H170" s="41"/>
      <c r="I170" s="243"/>
      <c r="J170" s="41"/>
      <c r="K170" s="41"/>
      <c r="L170" s="45"/>
      <c r="M170" s="244"/>
      <c r="N170" s="245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205</v>
      </c>
      <c r="AU170" s="18" t="s">
        <v>83</v>
      </c>
    </row>
    <row r="171" s="2" customFormat="1">
      <c r="A171" s="39"/>
      <c r="B171" s="40"/>
      <c r="C171" s="228" t="s">
        <v>7</v>
      </c>
      <c r="D171" s="228" t="s">
        <v>198</v>
      </c>
      <c r="E171" s="229" t="s">
        <v>981</v>
      </c>
      <c r="F171" s="230" t="s">
        <v>982</v>
      </c>
      <c r="G171" s="231" t="s">
        <v>234</v>
      </c>
      <c r="H171" s="232">
        <v>81</v>
      </c>
      <c r="I171" s="233"/>
      <c r="J171" s="234">
        <f>ROUND(I171*H171,2)</f>
        <v>0</v>
      </c>
      <c r="K171" s="230" t="s">
        <v>202</v>
      </c>
      <c r="L171" s="45"/>
      <c r="M171" s="235" t="s">
        <v>1</v>
      </c>
      <c r="N171" s="236" t="s">
        <v>39</v>
      </c>
      <c r="O171" s="92"/>
      <c r="P171" s="237">
        <f>O171*H171</f>
        <v>0</v>
      </c>
      <c r="Q171" s="237">
        <v>0.0012600000000000001</v>
      </c>
      <c r="R171" s="237">
        <f>Q171*H171</f>
        <v>0.10206</v>
      </c>
      <c r="S171" s="237">
        <v>0</v>
      </c>
      <c r="T171" s="238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9" t="s">
        <v>241</v>
      </c>
      <c r="AT171" s="239" t="s">
        <v>198</v>
      </c>
      <c r="AU171" s="239" t="s">
        <v>83</v>
      </c>
      <c r="AY171" s="18" t="s">
        <v>195</v>
      </c>
      <c r="BE171" s="240">
        <f>IF(N171="základní",J171,0)</f>
        <v>0</v>
      </c>
      <c r="BF171" s="240">
        <f>IF(N171="snížená",J171,0)</f>
        <v>0</v>
      </c>
      <c r="BG171" s="240">
        <f>IF(N171="zákl. přenesená",J171,0)</f>
        <v>0</v>
      </c>
      <c r="BH171" s="240">
        <f>IF(N171="sníž. přenesená",J171,0)</f>
        <v>0</v>
      </c>
      <c r="BI171" s="240">
        <f>IF(N171="nulová",J171,0)</f>
        <v>0</v>
      </c>
      <c r="BJ171" s="18" t="s">
        <v>81</v>
      </c>
      <c r="BK171" s="240">
        <f>ROUND(I171*H171,2)</f>
        <v>0</v>
      </c>
      <c r="BL171" s="18" t="s">
        <v>241</v>
      </c>
      <c r="BM171" s="239" t="s">
        <v>983</v>
      </c>
    </row>
    <row r="172" s="2" customFormat="1">
      <c r="A172" s="39"/>
      <c r="B172" s="40"/>
      <c r="C172" s="41"/>
      <c r="D172" s="241" t="s">
        <v>205</v>
      </c>
      <c r="E172" s="41"/>
      <c r="F172" s="242" t="s">
        <v>984</v>
      </c>
      <c r="G172" s="41"/>
      <c r="H172" s="41"/>
      <c r="I172" s="243"/>
      <c r="J172" s="41"/>
      <c r="K172" s="41"/>
      <c r="L172" s="45"/>
      <c r="M172" s="244"/>
      <c r="N172" s="245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205</v>
      </c>
      <c r="AU172" s="18" t="s">
        <v>83</v>
      </c>
    </row>
    <row r="173" s="2" customFormat="1">
      <c r="A173" s="39"/>
      <c r="B173" s="40"/>
      <c r="C173" s="228" t="s">
        <v>325</v>
      </c>
      <c r="D173" s="228" t="s">
        <v>198</v>
      </c>
      <c r="E173" s="229" t="s">
        <v>985</v>
      </c>
      <c r="F173" s="230" t="s">
        <v>986</v>
      </c>
      <c r="G173" s="231" t="s">
        <v>234</v>
      </c>
      <c r="H173" s="232">
        <v>9</v>
      </c>
      <c r="I173" s="233"/>
      <c r="J173" s="234">
        <f>ROUND(I173*H173,2)</f>
        <v>0</v>
      </c>
      <c r="K173" s="230" t="s">
        <v>202</v>
      </c>
      <c r="L173" s="45"/>
      <c r="M173" s="235" t="s">
        <v>1</v>
      </c>
      <c r="N173" s="236" t="s">
        <v>39</v>
      </c>
      <c r="O173" s="92"/>
      <c r="P173" s="237">
        <f>O173*H173</f>
        <v>0</v>
      </c>
      <c r="Q173" s="237">
        <v>0.0015299999999999999</v>
      </c>
      <c r="R173" s="237">
        <f>Q173*H173</f>
        <v>0.013769999999999999</v>
      </c>
      <c r="S173" s="237">
        <v>0</v>
      </c>
      <c r="T173" s="238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9" t="s">
        <v>241</v>
      </c>
      <c r="AT173" s="239" t="s">
        <v>198</v>
      </c>
      <c r="AU173" s="239" t="s">
        <v>83</v>
      </c>
      <c r="AY173" s="18" t="s">
        <v>195</v>
      </c>
      <c r="BE173" s="240">
        <f>IF(N173="základní",J173,0)</f>
        <v>0</v>
      </c>
      <c r="BF173" s="240">
        <f>IF(N173="snížená",J173,0)</f>
        <v>0</v>
      </c>
      <c r="BG173" s="240">
        <f>IF(N173="zákl. přenesená",J173,0)</f>
        <v>0</v>
      </c>
      <c r="BH173" s="240">
        <f>IF(N173="sníž. přenesená",J173,0)</f>
        <v>0</v>
      </c>
      <c r="BI173" s="240">
        <f>IF(N173="nulová",J173,0)</f>
        <v>0</v>
      </c>
      <c r="BJ173" s="18" t="s">
        <v>81</v>
      </c>
      <c r="BK173" s="240">
        <f>ROUND(I173*H173,2)</f>
        <v>0</v>
      </c>
      <c r="BL173" s="18" t="s">
        <v>241</v>
      </c>
      <c r="BM173" s="239" t="s">
        <v>987</v>
      </c>
    </row>
    <row r="174" s="2" customFormat="1">
      <c r="A174" s="39"/>
      <c r="B174" s="40"/>
      <c r="C174" s="41"/>
      <c r="D174" s="241" t="s">
        <v>205</v>
      </c>
      <c r="E174" s="41"/>
      <c r="F174" s="242" t="s">
        <v>988</v>
      </c>
      <c r="G174" s="41"/>
      <c r="H174" s="41"/>
      <c r="I174" s="243"/>
      <c r="J174" s="41"/>
      <c r="K174" s="41"/>
      <c r="L174" s="45"/>
      <c r="M174" s="244"/>
      <c r="N174" s="245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205</v>
      </c>
      <c r="AU174" s="18" t="s">
        <v>83</v>
      </c>
    </row>
    <row r="175" s="2" customFormat="1">
      <c r="A175" s="39"/>
      <c r="B175" s="40"/>
      <c r="C175" s="41"/>
      <c r="D175" s="241" t="s">
        <v>433</v>
      </c>
      <c r="E175" s="41"/>
      <c r="F175" s="278" t="s">
        <v>989</v>
      </c>
      <c r="G175" s="41"/>
      <c r="H175" s="41"/>
      <c r="I175" s="243"/>
      <c r="J175" s="41"/>
      <c r="K175" s="41"/>
      <c r="L175" s="45"/>
      <c r="M175" s="244"/>
      <c r="N175" s="245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433</v>
      </c>
      <c r="AU175" s="18" t="s">
        <v>83</v>
      </c>
    </row>
    <row r="176" s="2" customFormat="1" ht="31" customHeight="1">
      <c r="A176" s="39"/>
      <c r="B176" s="40"/>
      <c r="C176" s="228" t="s">
        <v>334</v>
      </c>
      <c r="D176" s="228" t="s">
        <v>198</v>
      </c>
      <c r="E176" s="229" t="s">
        <v>990</v>
      </c>
      <c r="F176" s="230" t="s">
        <v>991</v>
      </c>
      <c r="G176" s="231" t="s">
        <v>234</v>
      </c>
      <c r="H176" s="232">
        <v>72</v>
      </c>
      <c r="I176" s="233"/>
      <c r="J176" s="234">
        <f>ROUND(I176*H176,2)</f>
        <v>0</v>
      </c>
      <c r="K176" s="230" t="s">
        <v>202</v>
      </c>
      <c r="L176" s="45"/>
      <c r="M176" s="235" t="s">
        <v>1</v>
      </c>
      <c r="N176" s="236" t="s">
        <v>39</v>
      </c>
      <c r="O176" s="92"/>
      <c r="P176" s="237">
        <f>O176*H176</f>
        <v>0</v>
      </c>
      <c r="Q176" s="237">
        <v>5.0000000000000002E-05</v>
      </c>
      <c r="R176" s="237">
        <f>Q176*H176</f>
        <v>0.0036000000000000003</v>
      </c>
      <c r="S176" s="237">
        <v>0</v>
      </c>
      <c r="T176" s="238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9" t="s">
        <v>241</v>
      </c>
      <c r="AT176" s="239" t="s">
        <v>198</v>
      </c>
      <c r="AU176" s="239" t="s">
        <v>83</v>
      </c>
      <c r="AY176" s="18" t="s">
        <v>195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8" t="s">
        <v>81</v>
      </c>
      <c r="BK176" s="240">
        <f>ROUND(I176*H176,2)</f>
        <v>0</v>
      </c>
      <c r="BL176" s="18" t="s">
        <v>241</v>
      </c>
      <c r="BM176" s="239" t="s">
        <v>992</v>
      </c>
    </row>
    <row r="177" s="2" customFormat="1">
      <c r="A177" s="39"/>
      <c r="B177" s="40"/>
      <c r="C177" s="41"/>
      <c r="D177" s="241" t="s">
        <v>205</v>
      </c>
      <c r="E177" s="41"/>
      <c r="F177" s="242" t="s">
        <v>993</v>
      </c>
      <c r="G177" s="41"/>
      <c r="H177" s="41"/>
      <c r="I177" s="243"/>
      <c r="J177" s="41"/>
      <c r="K177" s="41"/>
      <c r="L177" s="45"/>
      <c r="M177" s="244"/>
      <c r="N177" s="245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205</v>
      </c>
      <c r="AU177" s="18" t="s">
        <v>83</v>
      </c>
    </row>
    <row r="178" s="2" customFormat="1" ht="14.5" customHeight="1">
      <c r="A178" s="39"/>
      <c r="B178" s="40"/>
      <c r="C178" s="228" t="s">
        <v>340</v>
      </c>
      <c r="D178" s="228" t="s">
        <v>198</v>
      </c>
      <c r="E178" s="229" t="s">
        <v>994</v>
      </c>
      <c r="F178" s="230" t="s">
        <v>995</v>
      </c>
      <c r="G178" s="231" t="s">
        <v>201</v>
      </c>
      <c r="H178" s="232">
        <v>3</v>
      </c>
      <c r="I178" s="233"/>
      <c r="J178" s="234">
        <f>ROUND(I178*H178,2)</f>
        <v>0</v>
      </c>
      <c r="K178" s="230" t="s">
        <v>202</v>
      </c>
      <c r="L178" s="45"/>
      <c r="M178" s="235" t="s">
        <v>1</v>
      </c>
      <c r="N178" s="236" t="s">
        <v>39</v>
      </c>
      <c r="O178" s="92"/>
      <c r="P178" s="237">
        <f>O178*H178</f>
        <v>0</v>
      </c>
      <c r="Q178" s="237">
        <v>0</v>
      </c>
      <c r="R178" s="237">
        <f>Q178*H178</f>
        <v>0</v>
      </c>
      <c r="S178" s="237">
        <v>0</v>
      </c>
      <c r="T178" s="238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9" t="s">
        <v>241</v>
      </c>
      <c r="AT178" s="239" t="s">
        <v>198</v>
      </c>
      <c r="AU178" s="239" t="s">
        <v>83</v>
      </c>
      <c r="AY178" s="18" t="s">
        <v>195</v>
      </c>
      <c r="BE178" s="240">
        <f>IF(N178="základní",J178,0)</f>
        <v>0</v>
      </c>
      <c r="BF178" s="240">
        <f>IF(N178="snížená",J178,0)</f>
        <v>0</v>
      </c>
      <c r="BG178" s="240">
        <f>IF(N178="zákl. přenesená",J178,0)</f>
        <v>0</v>
      </c>
      <c r="BH178" s="240">
        <f>IF(N178="sníž. přenesená",J178,0)</f>
        <v>0</v>
      </c>
      <c r="BI178" s="240">
        <f>IF(N178="nulová",J178,0)</f>
        <v>0</v>
      </c>
      <c r="BJ178" s="18" t="s">
        <v>81</v>
      </c>
      <c r="BK178" s="240">
        <f>ROUND(I178*H178,2)</f>
        <v>0</v>
      </c>
      <c r="BL178" s="18" t="s">
        <v>241</v>
      </c>
      <c r="BM178" s="239" t="s">
        <v>996</v>
      </c>
    </row>
    <row r="179" s="2" customFormat="1">
      <c r="A179" s="39"/>
      <c r="B179" s="40"/>
      <c r="C179" s="41"/>
      <c r="D179" s="241" t="s">
        <v>205</v>
      </c>
      <c r="E179" s="41"/>
      <c r="F179" s="242" t="s">
        <v>997</v>
      </c>
      <c r="G179" s="41"/>
      <c r="H179" s="41"/>
      <c r="I179" s="243"/>
      <c r="J179" s="41"/>
      <c r="K179" s="41"/>
      <c r="L179" s="45"/>
      <c r="M179" s="244"/>
      <c r="N179" s="245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205</v>
      </c>
      <c r="AU179" s="18" t="s">
        <v>83</v>
      </c>
    </row>
    <row r="180" s="2" customFormat="1">
      <c r="A180" s="39"/>
      <c r="B180" s="40"/>
      <c r="C180" s="228" t="s">
        <v>346</v>
      </c>
      <c r="D180" s="228" t="s">
        <v>198</v>
      </c>
      <c r="E180" s="229" t="s">
        <v>998</v>
      </c>
      <c r="F180" s="230" t="s">
        <v>999</v>
      </c>
      <c r="G180" s="231" t="s">
        <v>201</v>
      </c>
      <c r="H180" s="232">
        <v>6</v>
      </c>
      <c r="I180" s="233"/>
      <c r="J180" s="234">
        <f>ROUND(I180*H180,2)</f>
        <v>0</v>
      </c>
      <c r="K180" s="230" t="s">
        <v>202</v>
      </c>
      <c r="L180" s="45"/>
      <c r="M180" s="235" t="s">
        <v>1</v>
      </c>
      <c r="N180" s="236" t="s">
        <v>39</v>
      </c>
      <c r="O180" s="92"/>
      <c r="P180" s="237">
        <f>O180*H180</f>
        <v>0</v>
      </c>
      <c r="Q180" s="237">
        <v>0</v>
      </c>
      <c r="R180" s="237">
        <f>Q180*H180</f>
        <v>0</v>
      </c>
      <c r="S180" s="237">
        <v>0</v>
      </c>
      <c r="T180" s="238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9" t="s">
        <v>241</v>
      </c>
      <c r="AT180" s="239" t="s">
        <v>198</v>
      </c>
      <c r="AU180" s="239" t="s">
        <v>83</v>
      </c>
      <c r="AY180" s="18" t="s">
        <v>195</v>
      </c>
      <c r="BE180" s="240">
        <f>IF(N180="základní",J180,0)</f>
        <v>0</v>
      </c>
      <c r="BF180" s="240">
        <f>IF(N180="snížená",J180,0)</f>
        <v>0</v>
      </c>
      <c r="BG180" s="240">
        <f>IF(N180="zákl. přenesená",J180,0)</f>
        <v>0</v>
      </c>
      <c r="BH180" s="240">
        <f>IF(N180="sníž. přenesená",J180,0)</f>
        <v>0</v>
      </c>
      <c r="BI180" s="240">
        <f>IF(N180="nulová",J180,0)</f>
        <v>0</v>
      </c>
      <c r="BJ180" s="18" t="s">
        <v>81</v>
      </c>
      <c r="BK180" s="240">
        <f>ROUND(I180*H180,2)</f>
        <v>0</v>
      </c>
      <c r="BL180" s="18" t="s">
        <v>241</v>
      </c>
      <c r="BM180" s="239" t="s">
        <v>1000</v>
      </c>
    </row>
    <row r="181" s="2" customFormat="1">
      <c r="A181" s="39"/>
      <c r="B181" s="40"/>
      <c r="C181" s="41"/>
      <c r="D181" s="241" t="s">
        <v>205</v>
      </c>
      <c r="E181" s="41"/>
      <c r="F181" s="242" t="s">
        <v>1001</v>
      </c>
      <c r="G181" s="41"/>
      <c r="H181" s="41"/>
      <c r="I181" s="243"/>
      <c r="J181" s="41"/>
      <c r="K181" s="41"/>
      <c r="L181" s="45"/>
      <c r="M181" s="244"/>
      <c r="N181" s="245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205</v>
      </c>
      <c r="AU181" s="18" t="s">
        <v>83</v>
      </c>
    </row>
    <row r="182" s="2" customFormat="1" ht="20.5" customHeight="1">
      <c r="A182" s="39"/>
      <c r="B182" s="40"/>
      <c r="C182" s="228" t="s">
        <v>351</v>
      </c>
      <c r="D182" s="228" t="s">
        <v>198</v>
      </c>
      <c r="E182" s="229" t="s">
        <v>1002</v>
      </c>
      <c r="F182" s="230" t="s">
        <v>1003</v>
      </c>
      <c r="G182" s="231" t="s">
        <v>201</v>
      </c>
      <c r="H182" s="232">
        <v>12</v>
      </c>
      <c r="I182" s="233"/>
      <c r="J182" s="234">
        <f>ROUND(I182*H182,2)</f>
        <v>0</v>
      </c>
      <c r="K182" s="230" t="s">
        <v>202</v>
      </c>
      <c r="L182" s="45"/>
      <c r="M182" s="235" t="s">
        <v>1</v>
      </c>
      <c r="N182" s="236" t="s">
        <v>39</v>
      </c>
      <c r="O182" s="92"/>
      <c r="P182" s="237">
        <f>O182*H182</f>
        <v>0</v>
      </c>
      <c r="Q182" s="237">
        <v>0.00017000000000000001</v>
      </c>
      <c r="R182" s="237">
        <f>Q182*H182</f>
        <v>0.0020400000000000001</v>
      </c>
      <c r="S182" s="237">
        <v>0</v>
      </c>
      <c r="T182" s="238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9" t="s">
        <v>241</v>
      </c>
      <c r="AT182" s="239" t="s">
        <v>198</v>
      </c>
      <c r="AU182" s="239" t="s">
        <v>83</v>
      </c>
      <c r="AY182" s="18" t="s">
        <v>195</v>
      </c>
      <c r="BE182" s="240">
        <f>IF(N182="základní",J182,0)</f>
        <v>0</v>
      </c>
      <c r="BF182" s="240">
        <f>IF(N182="snížená",J182,0)</f>
        <v>0</v>
      </c>
      <c r="BG182" s="240">
        <f>IF(N182="zákl. přenesená",J182,0)</f>
        <v>0</v>
      </c>
      <c r="BH182" s="240">
        <f>IF(N182="sníž. přenesená",J182,0)</f>
        <v>0</v>
      </c>
      <c r="BI182" s="240">
        <f>IF(N182="nulová",J182,0)</f>
        <v>0</v>
      </c>
      <c r="BJ182" s="18" t="s">
        <v>81</v>
      </c>
      <c r="BK182" s="240">
        <f>ROUND(I182*H182,2)</f>
        <v>0</v>
      </c>
      <c r="BL182" s="18" t="s">
        <v>241</v>
      </c>
      <c r="BM182" s="239" t="s">
        <v>1004</v>
      </c>
    </row>
    <row r="183" s="2" customFormat="1">
      <c r="A183" s="39"/>
      <c r="B183" s="40"/>
      <c r="C183" s="41"/>
      <c r="D183" s="241" t="s">
        <v>205</v>
      </c>
      <c r="E183" s="41"/>
      <c r="F183" s="242" t="s">
        <v>1005</v>
      </c>
      <c r="G183" s="41"/>
      <c r="H183" s="41"/>
      <c r="I183" s="243"/>
      <c r="J183" s="41"/>
      <c r="K183" s="41"/>
      <c r="L183" s="45"/>
      <c r="M183" s="244"/>
      <c r="N183" s="245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205</v>
      </c>
      <c r="AU183" s="18" t="s">
        <v>83</v>
      </c>
    </row>
    <row r="184" s="2" customFormat="1">
      <c r="A184" s="39"/>
      <c r="B184" s="40"/>
      <c r="C184" s="228" t="s">
        <v>356</v>
      </c>
      <c r="D184" s="228" t="s">
        <v>198</v>
      </c>
      <c r="E184" s="229" t="s">
        <v>1006</v>
      </c>
      <c r="F184" s="230" t="s">
        <v>1007</v>
      </c>
      <c r="G184" s="231" t="s">
        <v>201</v>
      </c>
      <c r="H184" s="232">
        <v>6</v>
      </c>
      <c r="I184" s="233"/>
      <c r="J184" s="234">
        <f>ROUND(I184*H184,2)</f>
        <v>0</v>
      </c>
      <c r="K184" s="230" t="s">
        <v>202</v>
      </c>
      <c r="L184" s="45"/>
      <c r="M184" s="235" t="s">
        <v>1</v>
      </c>
      <c r="N184" s="236" t="s">
        <v>39</v>
      </c>
      <c r="O184" s="92"/>
      <c r="P184" s="237">
        <f>O184*H184</f>
        <v>0</v>
      </c>
      <c r="Q184" s="237">
        <v>0.00076999999999999996</v>
      </c>
      <c r="R184" s="237">
        <f>Q184*H184</f>
        <v>0.00462</v>
      </c>
      <c r="S184" s="237">
        <v>0</v>
      </c>
      <c r="T184" s="238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9" t="s">
        <v>241</v>
      </c>
      <c r="AT184" s="239" t="s">
        <v>198</v>
      </c>
      <c r="AU184" s="239" t="s">
        <v>83</v>
      </c>
      <c r="AY184" s="18" t="s">
        <v>195</v>
      </c>
      <c r="BE184" s="240">
        <f>IF(N184="základní",J184,0)</f>
        <v>0</v>
      </c>
      <c r="BF184" s="240">
        <f>IF(N184="snížená",J184,0)</f>
        <v>0</v>
      </c>
      <c r="BG184" s="240">
        <f>IF(N184="zákl. přenesená",J184,0)</f>
        <v>0</v>
      </c>
      <c r="BH184" s="240">
        <f>IF(N184="sníž. přenesená",J184,0)</f>
        <v>0</v>
      </c>
      <c r="BI184" s="240">
        <f>IF(N184="nulová",J184,0)</f>
        <v>0</v>
      </c>
      <c r="BJ184" s="18" t="s">
        <v>81</v>
      </c>
      <c r="BK184" s="240">
        <f>ROUND(I184*H184,2)</f>
        <v>0</v>
      </c>
      <c r="BL184" s="18" t="s">
        <v>241</v>
      </c>
      <c r="BM184" s="239" t="s">
        <v>1008</v>
      </c>
    </row>
    <row r="185" s="2" customFormat="1">
      <c r="A185" s="39"/>
      <c r="B185" s="40"/>
      <c r="C185" s="41"/>
      <c r="D185" s="241" t="s">
        <v>205</v>
      </c>
      <c r="E185" s="41"/>
      <c r="F185" s="242" t="s">
        <v>1009</v>
      </c>
      <c r="G185" s="41"/>
      <c r="H185" s="41"/>
      <c r="I185" s="243"/>
      <c r="J185" s="41"/>
      <c r="K185" s="41"/>
      <c r="L185" s="45"/>
      <c r="M185" s="244"/>
      <c r="N185" s="245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205</v>
      </c>
      <c r="AU185" s="18" t="s">
        <v>83</v>
      </c>
    </row>
    <row r="186" s="2" customFormat="1" ht="20.5" customHeight="1">
      <c r="A186" s="39"/>
      <c r="B186" s="40"/>
      <c r="C186" s="228" t="s">
        <v>360</v>
      </c>
      <c r="D186" s="228" t="s">
        <v>198</v>
      </c>
      <c r="E186" s="229" t="s">
        <v>1010</v>
      </c>
      <c r="F186" s="230" t="s">
        <v>1011</v>
      </c>
      <c r="G186" s="231" t="s">
        <v>201</v>
      </c>
      <c r="H186" s="232">
        <v>6</v>
      </c>
      <c r="I186" s="233"/>
      <c r="J186" s="234">
        <f>ROUND(I186*H186,2)</f>
        <v>0</v>
      </c>
      <c r="K186" s="230" t="s">
        <v>202</v>
      </c>
      <c r="L186" s="45"/>
      <c r="M186" s="235" t="s">
        <v>1</v>
      </c>
      <c r="N186" s="236" t="s">
        <v>39</v>
      </c>
      <c r="O186" s="92"/>
      <c r="P186" s="237">
        <f>O186*H186</f>
        <v>0</v>
      </c>
      <c r="Q186" s="237">
        <v>2.0000000000000002E-05</v>
      </c>
      <c r="R186" s="237">
        <f>Q186*H186</f>
        <v>0.00012000000000000002</v>
      </c>
      <c r="S186" s="237">
        <v>0</v>
      </c>
      <c r="T186" s="238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9" t="s">
        <v>241</v>
      </c>
      <c r="AT186" s="239" t="s">
        <v>198</v>
      </c>
      <c r="AU186" s="239" t="s">
        <v>83</v>
      </c>
      <c r="AY186" s="18" t="s">
        <v>195</v>
      </c>
      <c r="BE186" s="240">
        <f>IF(N186="základní",J186,0)</f>
        <v>0</v>
      </c>
      <c r="BF186" s="240">
        <f>IF(N186="snížená",J186,0)</f>
        <v>0</v>
      </c>
      <c r="BG186" s="240">
        <f>IF(N186="zákl. přenesená",J186,0)</f>
        <v>0</v>
      </c>
      <c r="BH186" s="240">
        <f>IF(N186="sníž. přenesená",J186,0)</f>
        <v>0</v>
      </c>
      <c r="BI186" s="240">
        <f>IF(N186="nulová",J186,0)</f>
        <v>0</v>
      </c>
      <c r="BJ186" s="18" t="s">
        <v>81</v>
      </c>
      <c r="BK186" s="240">
        <f>ROUND(I186*H186,2)</f>
        <v>0</v>
      </c>
      <c r="BL186" s="18" t="s">
        <v>241</v>
      </c>
      <c r="BM186" s="239" t="s">
        <v>1012</v>
      </c>
    </row>
    <row r="187" s="2" customFormat="1">
      <c r="A187" s="39"/>
      <c r="B187" s="40"/>
      <c r="C187" s="41"/>
      <c r="D187" s="241" t="s">
        <v>205</v>
      </c>
      <c r="E187" s="41"/>
      <c r="F187" s="242" t="s">
        <v>1013</v>
      </c>
      <c r="G187" s="41"/>
      <c r="H187" s="41"/>
      <c r="I187" s="243"/>
      <c r="J187" s="41"/>
      <c r="K187" s="41"/>
      <c r="L187" s="45"/>
      <c r="M187" s="244"/>
      <c r="N187" s="245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205</v>
      </c>
      <c r="AU187" s="18" t="s">
        <v>83</v>
      </c>
    </row>
    <row r="188" s="2" customFormat="1">
      <c r="A188" s="39"/>
      <c r="B188" s="40"/>
      <c r="C188" s="228" t="s">
        <v>366</v>
      </c>
      <c r="D188" s="228" t="s">
        <v>198</v>
      </c>
      <c r="E188" s="229" t="s">
        <v>1014</v>
      </c>
      <c r="F188" s="230" t="s">
        <v>1015</v>
      </c>
      <c r="G188" s="231" t="s">
        <v>234</v>
      </c>
      <c r="H188" s="232">
        <v>96</v>
      </c>
      <c r="I188" s="233"/>
      <c r="J188" s="234">
        <f>ROUND(I188*H188,2)</f>
        <v>0</v>
      </c>
      <c r="K188" s="230" t="s">
        <v>202</v>
      </c>
      <c r="L188" s="45"/>
      <c r="M188" s="235" t="s">
        <v>1</v>
      </c>
      <c r="N188" s="236" t="s">
        <v>39</v>
      </c>
      <c r="O188" s="92"/>
      <c r="P188" s="237">
        <f>O188*H188</f>
        <v>0</v>
      </c>
      <c r="Q188" s="237">
        <v>0.00019000000000000001</v>
      </c>
      <c r="R188" s="237">
        <f>Q188*H188</f>
        <v>0.018239999999999999</v>
      </c>
      <c r="S188" s="237">
        <v>0</v>
      </c>
      <c r="T188" s="238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9" t="s">
        <v>241</v>
      </c>
      <c r="AT188" s="239" t="s">
        <v>198</v>
      </c>
      <c r="AU188" s="239" t="s">
        <v>83</v>
      </c>
      <c r="AY188" s="18" t="s">
        <v>195</v>
      </c>
      <c r="BE188" s="240">
        <f>IF(N188="základní",J188,0)</f>
        <v>0</v>
      </c>
      <c r="BF188" s="240">
        <f>IF(N188="snížená",J188,0)</f>
        <v>0</v>
      </c>
      <c r="BG188" s="240">
        <f>IF(N188="zákl. přenesená",J188,0)</f>
        <v>0</v>
      </c>
      <c r="BH188" s="240">
        <f>IF(N188="sníž. přenesená",J188,0)</f>
        <v>0</v>
      </c>
      <c r="BI188" s="240">
        <f>IF(N188="nulová",J188,0)</f>
        <v>0</v>
      </c>
      <c r="BJ188" s="18" t="s">
        <v>81</v>
      </c>
      <c r="BK188" s="240">
        <f>ROUND(I188*H188,2)</f>
        <v>0</v>
      </c>
      <c r="BL188" s="18" t="s">
        <v>241</v>
      </c>
      <c r="BM188" s="239" t="s">
        <v>1016</v>
      </c>
    </row>
    <row r="189" s="2" customFormat="1">
      <c r="A189" s="39"/>
      <c r="B189" s="40"/>
      <c r="C189" s="41"/>
      <c r="D189" s="241" t="s">
        <v>205</v>
      </c>
      <c r="E189" s="41"/>
      <c r="F189" s="242" t="s">
        <v>1017</v>
      </c>
      <c r="G189" s="41"/>
      <c r="H189" s="41"/>
      <c r="I189" s="243"/>
      <c r="J189" s="41"/>
      <c r="K189" s="41"/>
      <c r="L189" s="45"/>
      <c r="M189" s="244"/>
      <c r="N189" s="245"/>
      <c r="O189" s="92"/>
      <c r="P189" s="92"/>
      <c r="Q189" s="92"/>
      <c r="R189" s="92"/>
      <c r="S189" s="92"/>
      <c r="T189" s="93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T189" s="18" t="s">
        <v>205</v>
      </c>
      <c r="AU189" s="18" t="s">
        <v>83</v>
      </c>
    </row>
    <row r="190" s="2" customFormat="1" ht="20.5" customHeight="1">
      <c r="A190" s="39"/>
      <c r="B190" s="40"/>
      <c r="C190" s="228" t="s">
        <v>371</v>
      </c>
      <c r="D190" s="228" t="s">
        <v>198</v>
      </c>
      <c r="E190" s="229" t="s">
        <v>1018</v>
      </c>
      <c r="F190" s="230" t="s">
        <v>1019</v>
      </c>
      <c r="G190" s="231" t="s">
        <v>234</v>
      </c>
      <c r="H190" s="232">
        <v>96</v>
      </c>
      <c r="I190" s="233"/>
      <c r="J190" s="234">
        <f>ROUND(I190*H190,2)</f>
        <v>0</v>
      </c>
      <c r="K190" s="230" t="s">
        <v>202</v>
      </c>
      <c r="L190" s="45"/>
      <c r="M190" s="235" t="s">
        <v>1</v>
      </c>
      <c r="N190" s="236" t="s">
        <v>39</v>
      </c>
      <c r="O190" s="92"/>
      <c r="P190" s="237">
        <f>O190*H190</f>
        <v>0</v>
      </c>
      <c r="Q190" s="237">
        <v>1.0000000000000001E-05</v>
      </c>
      <c r="R190" s="237">
        <f>Q190*H190</f>
        <v>0.00096000000000000013</v>
      </c>
      <c r="S190" s="237">
        <v>0</v>
      </c>
      <c r="T190" s="238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9" t="s">
        <v>241</v>
      </c>
      <c r="AT190" s="239" t="s">
        <v>198</v>
      </c>
      <c r="AU190" s="239" t="s">
        <v>83</v>
      </c>
      <c r="AY190" s="18" t="s">
        <v>195</v>
      </c>
      <c r="BE190" s="240">
        <f>IF(N190="základní",J190,0)</f>
        <v>0</v>
      </c>
      <c r="BF190" s="240">
        <f>IF(N190="snížená",J190,0)</f>
        <v>0</v>
      </c>
      <c r="BG190" s="240">
        <f>IF(N190="zákl. přenesená",J190,0)</f>
        <v>0</v>
      </c>
      <c r="BH190" s="240">
        <f>IF(N190="sníž. přenesená",J190,0)</f>
        <v>0</v>
      </c>
      <c r="BI190" s="240">
        <f>IF(N190="nulová",J190,0)</f>
        <v>0</v>
      </c>
      <c r="BJ190" s="18" t="s">
        <v>81</v>
      </c>
      <c r="BK190" s="240">
        <f>ROUND(I190*H190,2)</f>
        <v>0</v>
      </c>
      <c r="BL190" s="18" t="s">
        <v>241</v>
      </c>
      <c r="BM190" s="239" t="s">
        <v>1020</v>
      </c>
    </row>
    <row r="191" s="2" customFormat="1">
      <c r="A191" s="39"/>
      <c r="B191" s="40"/>
      <c r="C191" s="41"/>
      <c r="D191" s="241" t="s">
        <v>205</v>
      </c>
      <c r="E191" s="41"/>
      <c r="F191" s="242" t="s">
        <v>1021</v>
      </c>
      <c r="G191" s="41"/>
      <c r="H191" s="41"/>
      <c r="I191" s="243"/>
      <c r="J191" s="41"/>
      <c r="K191" s="41"/>
      <c r="L191" s="45"/>
      <c r="M191" s="244"/>
      <c r="N191" s="245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205</v>
      </c>
      <c r="AU191" s="18" t="s">
        <v>83</v>
      </c>
    </row>
    <row r="192" s="2" customFormat="1">
      <c r="A192" s="39"/>
      <c r="B192" s="40"/>
      <c r="C192" s="228" t="s">
        <v>376</v>
      </c>
      <c r="D192" s="228" t="s">
        <v>198</v>
      </c>
      <c r="E192" s="229" t="s">
        <v>1022</v>
      </c>
      <c r="F192" s="230" t="s">
        <v>1023</v>
      </c>
      <c r="G192" s="231" t="s">
        <v>305</v>
      </c>
      <c r="H192" s="232">
        <v>0.151</v>
      </c>
      <c r="I192" s="233"/>
      <c r="J192" s="234">
        <f>ROUND(I192*H192,2)</f>
        <v>0</v>
      </c>
      <c r="K192" s="230" t="s">
        <v>202</v>
      </c>
      <c r="L192" s="45"/>
      <c r="M192" s="235" t="s">
        <v>1</v>
      </c>
      <c r="N192" s="236" t="s">
        <v>39</v>
      </c>
      <c r="O192" s="92"/>
      <c r="P192" s="237">
        <f>O192*H192</f>
        <v>0</v>
      </c>
      <c r="Q192" s="237">
        <v>0</v>
      </c>
      <c r="R192" s="237">
        <f>Q192*H192</f>
        <v>0</v>
      </c>
      <c r="S192" s="237">
        <v>0</v>
      </c>
      <c r="T192" s="238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9" t="s">
        <v>241</v>
      </c>
      <c r="AT192" s="239" t="s">
        <v>198</v>
      </c>
      <c r="AU192" s="239" t="s">
        <v>83</v>
      </c>
      <c r="AY192" s="18" t="s">
        <v>195</v>
      </c>
      <c r="BE192" s="240">
        <f>IF(N192="základní",J192,0)</f>
        <v>0</v>
      </c>
      <c r="BF192" s="240">
        <f>IF(N192="snížená",J192,0)</f>
        <v>0</v>
      </c>
      <c r="BG192" s="240">
        <f>IF(N192="zákl. přenesená",J192,0)</f>
        <v>0</v>
      </c>
      <c r="BH192" s="240">
        <f>IF(N192="sníž. přenesená",J192,0)</f>
        <v>0</v>
      </c>
      <c r="BI192" s="240">
        <f>IF(N192="nulová",J192,0)</f>
        <v>0</v>
      </c>
      <c r="BJ192" s="18" t="s">
        <v>81</v>
      </c>
      <c r="BK192" s="240">
        <f>ROUND(I192*H192,2)</f>
        <v>0</v>
      </c>
      <c r="BL192" s="18" t="s">
        <v>241</v>
      </c>
      <c r="BM192" s="239" t="s">
        <v>1024</v>
      </c>
    </row>
    <row r="193" s="2" customFormat="1">
      <c r="A193" s="39"/>
      <c r="B193" s="40"/>
      <c r="C193" s="41"/>
      <c r="D193" s="241" t="s">
        <v>205</v>
      </c>
      <c r="E193" s="41"/>
      <c r="F193" s="242" t="s">
        <v>1025</v>
      </c>
      <c r="G193" s="41"/>
      <c r="H193" s="41"/>
      <c r="I193" s="243"/>
      <c r="J193" s="41"/>
      <c r="K193" s="41"/>
      <c r="L193" s="45"/>
      <c r="M193" s="244"/>
      <c r="N193" s="245"/>
      <c r="O193" s="92"/>
      <c r="P193" s="92"/>
      <c r="Q193" s="92"/>
      <c r="R193" s="92"/>
      <c r="S193" s="92"/>
      <c r="T193" s="93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205</v>
      </c>
      <c r="AU193" s="18" t="s">
        <v>83</v>
      </c>
    </row>
    <row r="194" s="12" customFormat="1" ht="22.8" customHeight="1">
      <c r="A194" s="12"/>
      <c r="B194" s="212"/>
      <c r="C194" s="213"/>
      <c r="D194" s="214" t="s">
        <v>73</v>
      </c>
      <c r="E194" s="226" t="s">
        <v>1026</v>
      </c>
      <c r="F194" s="226" t="s">
        <v>1027</v>
      </c>
      <c r="G194" s="213"/>
      <c r="H194" s="213"/>
      <c r="I194" s="216"/>
      <c r="J194" s="227">
        <f>BK194</f>
        <v>0</v>
      </c>
      <c r="K194" s="213"/>
      <c r="L194" s="218"/>
      <c r="M194" s="219"/>
      <c r="N194" s="220"/>
      <c r="O194" s="220"/>
      <c r="P194" s="221">
        <f>SUM(P195:P219)</f>
        <v>0</v>
      </c>
      <c r="Q194" s="220"/>
      <c r="R194" s="221">
        <f>SUM(R195:R219)</f>
        <v>0.080350000000000005</v>
      </c>
      <c r="S194" s="220"/>
      <c r="T194" s="222">
        <f>SUM(T195:T219)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23" t="s">
        <v>83</v>
      </c>
      <c r="AT194" s="224" t="s">
        <v>73</v>
      </c>
      <c r="AU194" s="224" t="s">
        <v>81</v>
      </c>
      <c r="AY194" s="223" t="s">
        <v>195</v>
      </c>
      <c r="BK194" s="225">
        <f>SUM(BK195:BK219)</f>
        <v>0</v>
      </c>
    </row>
    <row r="195" s="2" customFormat="1">
      <c r="A195" s="39"/>
      <c r="B195" s="40"/>
      <c r="C195" s="228" t="s">
        <v>249</v>
      </c>
      <c r="D195" s="228" t="s">
        <v>198</v>
      </c>
      <c r="E195" s="229" t="s">
        <v>1028</v>
      </c>
      <c r="F195" s="230" t="s">
        <v>1029</v>
      </c>
      <c r="G195" s="231" t="s">
        <v>1030</v>
      </c>
      <c r="H195" s="232">
        <v>3</v>
      </c>
      <c r="I195" s="233"/>
      <c r="J195" s="234">
        <f>ROUND(I195*H195,2)</f>
        <v>0</v>
      </c>
      <c r="K195" s="230" t="s">
        <v>202</v>
      </c>
      <c r="L195" s="45"/>
      <c r="M195" s="235" t="s">
        <v>1</v>
      </c>
      <c r="N195" s="236" t="s">
        <v>39</v>
      </c>
      <c r="O195" s="92"/>
      <c r="P195" s="237">
        <f>O195*H195</f>
        <v>0</v>
      </c>
      <c r="Q195" s="237">
        <v>0.016469999999999999</v>
      </c>
      <c r="R195" s="237">
        <f>Q195*H195</f>
        <v>0.049409999999999996</v>
      </c>
      <c r="S195" s="237">
        <v>0</v>
      </c>
      <c r="T195" s="238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9" t="s">
        <v>241</v>
      </c>
      <c r="AT195" s="239" t="s">
        <v>198</v>
      </c>
      <c r="AU195" s="239" t="s">
        <v>83</v>
      </c>
      <c r="AY195" s="18" t="s">
        <v>195</v>
      </c>
      <c r="BE195" s="240">
        <f>IF(N195="základní",J195,0)</f>
        <v>0</v>
      </c>
      <c r="BF195" s="240">
        <f>IF(N195="snížená",J195,0)</f>
        <v>0</v>
      </c>
      <c r="BG195" s="240">
        <f>IF(N195="zákl. přenesená",J195,0)</f>
        <v>0</v>
      </c>
      <c r="BH195" s="240">
        <f>IF(N195="sníž. přenesená",J195,0)</f>
        <v>0</v>
      </c>
      <c r="BI195" s="240">
        <f>IF(N195="nulová",J195,0)</f>
        <v>0</v>
      </c>
      <c r="BJ195" s="18" t="s">
        <v>81</v>
      </c>
      <c r="BK195" s="240">
        <f>ROUND(I195*H195,2)</f>
        <v>0</v>
      </c>
      <c r="BL195" s="18" t="s">
        <v>241</v>
      </c>
      <c r="BM195" s="239" t="s">
        <v>1031</v>
      </c>
    </row>
    <row r="196" s="2" customFormat="1">
      <c r="A196" s="39"/>
      <c r="B196" s="40"/>
      <c r="C196" s="41"/>
      <c r="D196" s="241" t="s">
        <v>205</v>
      </c>
      <c r="E196" s="41"/>
      <c r="F196" s="242" t="s">
        <v>1032</v>
      </c>
      <c r="G196" s="41"/>
      <c r="H196" s="41"/>
      <c r="I196" s="243"/>
      <c r="J196" s="41"/>
      <c r="K196" s="41"/>
      <c r="L196" s="45"/>
      <c r="M196" s="244"/>
      <c r="N196" s="245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205</v>
      </c>
      <c r="AU196" s="18" t="s">
        <v>83</v>
      </c>
    </row>
    <row r="197" s="2" customFormat="1" ht="14.5" customHeight="1">
      <c r="A197" s="39"/>
      <c r="B197" s="40"/>
      <c r="C197" s="228" t="s">
        <v>387</v>
      </c>
      <c r="D197" s="228" t="s">
        <v>198</v>
      </c>
      <c r="E197" s="229" t="s">
        <v>1033</v>
      </c>
      <c r="F197" s="230" t="s">
        <v>1034</v>
      </c>
      <c r="G197" s="231" t="s">
        <v>1030</v>
      </c>
      <c r="H197" s="232">
        <v>1</v>
      </c>
      <c r="I197" s="233"/>
      <c r="J197" s="234">
        <f>ROUND(I197*H197,2)</f>
        <v>0</v>
      </c>
      <c r="K197" s="230" t="s">
        <v>202</v>
      </c>
      <c r="L197" s="45"/>
      <c r="M197" s="235" t="s">
        <v>1</v>
      </c>
      <c r="N197" s="236" t="s">
        <v>39</v>
      </c>
      <c r="O197" s="92"/>
      <c r="P197" s="237">
        <f>O197*H197</f>
        <v>0</v>
      </c>
      <c r="Q197" s="237">
        <v>0.00157</v>
      </c>
      <c r="R197" s="237">
        <f>Q197*H197</f>
        <v>0.00157</v>
      </c>
      <c r="S197" s="237">
        <v>0</v>
      </c>
      <c r="T197" s="238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9" t="s">
        <v>241</v>
      </c>
      <c r="AT197" s="239" t="s">
        <v>198</v>
      </c>
      <c r="AU197" s="239" t="s">
        <v>83</v>
      </c>
      <c r="AY197" s="18" t="s">
        <v>195</v>
      </c>
      <c r="BE197" s="240">
        <f>IF(N197="základní",J197,0)</f>
        <v>0</v>
      </c>
      <c r="BF197" s="240">
        <f>IF(N197="snížená",J197,0)</f>
        <v>0</v>
      </c>
      <c r="BG197" s="240">
        <f>IF(N197="zákl. přenesená",J197,0)</f>
        <v>0</v>
      </c>
      <c r="BH197" s="240">
        <f>IF(N197="sníž. přenesená",J197,0)</f>
        <v>0</v>
      </c>
      <c r="BI197" s="240">
        <f>IF(N197="nulová",J197,0)</f>
        <v>0</v>
      </c>
      <c r="BJ197" s="18" t="s">
        <v>81</v>
      </c>
      <c r="BK197" s="240">
        <f>ROUND(I197*H197,2)</f>
        <v>0</v>
      </c>
      <c r="BL197" s="18" t="s">
        <v>241</v>
      </c>
      <c r="BM197" s="239" t="s">
        <v>1035</v>
      </c>
    </row>
    <row r="198" s="2" customFormat="1">
      <c r="A198" s="39"/>
      <c r="B198" s="40"/>
      <c r="C198" s="41"/>
      <c r="D198" s="241" t="s">
        <v>205</v>
      </c>
      <c r="E198" s="41"/>
      <c r="F198" s="242" t="s">
        <v>1036</v>
      </c>
      <c r="G198" s="41"/>
      <c r="H198" s="41"/>
      <c r="I198" s="243"/>
      <c r="J198" s="41"/>
      <c r="K198" s="41"/>
      <c r="L198" s="45"/>
      <c r="M198" s="244"/>
      <c r="N198" s="245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205</v>
      </c>
      <c r="AU198" s="18" t="s">
        <v>83</v>
      </c>
    </row>
    <row r="199" s="2" customFormat="1" ht="14.5" customHeight="1">
      <c r="A199" s="39"/>
      <c r="B199" s="40"/>
      <c r="C199" s="257" t="s">
        <v>393</v>
      </c>
      <c r="D199" s="257" t="s">
        <v>246</v>
      </c>
      <c r="E199" s="258" t="s">
        <v>1037</v>
      </c>
      <c r="F199" s="259" t="s">
        <v>1038</v>
      </c>
      <c r="G199" s="260" t="s">
        <v>201</v>
      </c>
      <c r="H199" s="261">
        <v>1</v>
      </c>
      <c r="I199" s="262"/>
      <c r="J199" s="263">
        <f>ROUND(I199*H199,2)</f>
        <v>0</v>
      </c>
      <c r="K199" s="259" t="s">
        <v>1</v>
      </c>
      <c r="L199" s="264"/>
      <c r="M199" s="265" t="s">
        <v>1</v>
      </c>
      <c r="N199" s="266" t="s">
        <v>39</v>
      </c>
      <c r="O199" s="92"/>
      <c r="P199" s="237">
        <f>O199*H199</f>
        <v>0</v>
      </c>
      <c r="Q199" s="237">
        <v>0.0064999999999999997</v>
      </c>
      <c r="R199" s="237">
        <f>Q199*H199</f>
        <v>0.0064999999999999997</v>
      </c>
      <c r="S199" s="237">
        <v>0</v>
      </c>
      <c r="T199" s="238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9" t="s">
        <v>249</v>
      </c>
      <c r="AT199" s="239" t="s">
        <v>246</v>
      </c>
      <c r="AU199" s="239" t="s">
        <v>83</v>
      </c>
      <c r="AY199" s="18" t="s">
        <v>195</v>
      </c>
      <c r="BE199" s="240">
        <f>IF(N199="základní",J199,0)</f>
        <v>0</v>
      </c>
      <c r="BF199" s="240">
        <f>IF(N199="snížená",J199,0)</f>
        <v>0</v>
      </c>
      <c r="BG199" s="240">
        <f>IF(N199="zákl. přenesená",J199,0)</f>
        <v>0</v>
      </c>
      <c r="BH199" s="240">
        <f>IF(N199="sníž. přenesená",J199,0)</f>
        <v>0</v>
      </c>
      <c r="BI199" s="240">
        <f>IF(N199="nulová",J199,0)</f>
        <v>0</v>
      </c>
      <c r="BJ199" s="18" t="s">
        <v>81</v>
      </c>
      <c r="BK199" s="240">
        <f>ROUND(I199*H199,2)</f>
        <v>0</v>
      </c>
      <c r="BL199" s="18" t="s">
        <v>241</v>
      </c>
      <c r="BM199" s="239" t="s">
        <v>1039</v>
      </c>
    </row>
    <row r="200" s="2" customFormat="1">
      <c r="A200" s="39"/>
      <c r="B200" s="40"/>
      <c r="C200" s="41"/>
      <c r="D200" s="241" t="s">
        <v>205</v>
      </c>
      <c r="E200" s="41"/>
      <c r="F200" s="242" t="s">
        <v>1040</v>
      </c>
      <c r="G200" s="41"/>
      <c r="H200" s="41"/>
      <c r="I200" s="243"/>
      <c r="J200" s="41"/>
      <c r="K200" s="41"/>
      <c r="L200" s="45"/>
      <c r="M200" s="244"/>
      <c r="N200" s="245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205</v>
      </c>
      <c r="AU200" s="18" t="s">
        <v>83</v>
      </c>
    </row>
    <row r="201" s="2" customFormat="1">
      <c r="A201" s="39"/>
      <c r="B201" s="40"/>
      <c r="C201" s="41"/>
      <c r="D201" s="241" t="s">
        <v>433</v>
      </c>
      <c r="E201" s="41"/>
      <c r="F201" s="278" t="s">
        <v>1041</v>
      </c>
      <c r="G201" s="41"/>
      <c r="H201" s="41"/>
      <c r="I201" s="243"/>
      <c r="J201" s="41"/>
      <c r="K201" s="41"/>
      <c r="L201" s="45"/>
      <c r="M201" s="244"/>
      <c r="N201" s="245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433</v>
      </c>
      <c r="AU201" s="18" t="s">
        <v>83</v>
      </c>
    </row>
    <row r="202" s="2" customFormat="1" ht="14.5" customHeight="1">
      <c r="A202" s="39"/>
      <c r="B202" s="40"/>
      <c r="C202" s="228" t="s">
        <v>399</v>
      </c>
      <c r="D202" s="228" t="s">
        <v>198</v>
      </c>
      <c r="E202" s="229" t="s">
        <v>1042</v>
      </c>
      <c r="F202" s="230" t="s">
        <v>1043</v>
      </c>
      <c r="G202" s="231" t="s">
        <v>1030</v>
      </c>
      <c r="H202" s="232">
        <v>2</v>
      </c>
      <c r="I202" s="233"/>
      <c r="J202" s="234">
        <f>ROUND(I202*H202,2)</f>
        <v>0</v>
      </c>
      <c r="K202" s="230" t="s">
        <v>202</v>
      </c>
      <c r="L202" s="45"/>
      <c r="M202" s="235" t="s">
        <v>1</v>
      </c>
      <c r="N202" s="236" t="s">
        <v>39</v>
      </c>
      <c r="O202" s="92"/>
      <c r="P202" s="237">
        <f>O202*H202</f>
        <v>0</v>
      </c>
      <c r="Q202" s="237">
        <v>0.00042999999999999999</v>
      </c>
      <c r="R202" s="237">
        <f>Q202*H202</f>
        <v>0.00085999999999999998</v>
      </c>
      <c r="S202" s="237">
        <v>0</v>
      </c>
      <c r="T202" s="238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9" t="s">
        <v>241</v>
      </c>
      <c r="AT202" s="239" t="s">
        <v>198</v>
      </c>
      <c r="AU202" s="239" t="s">
        <v>83</v>
      </c>
      <c r="AY202" s="18" t="s">
        <v>195</v>
      </c>
      <c r="BE202" s="240">
        <f>IF(N202="základní",J202,0)</f>
        <v>0</v>
      </c>
      <c r="BF202" s="240">
        <f>IF(N202="snížená",J202,0)</f>
        <v>0</v>
      </c>
      <c r="BG202" s="240">
        <f>IF(N202="zákl. přenesená",J202,0)</f>
        <v>0</v>
      </c>
      <c r="BH202" s="240">
        <f>IF(N202="sníž. přenesená",J202,0)</f>
        <v>0</v>
      </c>
      <c r="BI202" s="240">
        <f>IF(N202="nulová",J202,0)</f>
        <v>0</v>
      </c>
      <c r="BJ202" s="18" t="s">
        <v>81</v>
      </c>
      <c r="BK202" s="240">
        <f>ROUND(I202*H202,2)</f>
        <v>0</v>
      </c>
      <c r="BL202" s="18" t="s">
        <v>241</v>
      </c>
      <c r="BM202" s="239" t="s">
        <v>1044</v>
      </c>
    </row>
    <row r="203" s="2" customFormat="1">
      <c r="A203" s="39"/>
      <c r="B203" s="40"/>
      <c r="C203" s="41"/>
      <c r="D203" s="241" t="s">
        <v>205</v>
      </c>
      <c r="E203" s="41"/>
      <c r="F203" s="242" t="s">
        <v>1045</v>
      </c>
      <c r="G203" s="41"/>
      <c r="H203" s="41"/>
      <c r="I203" s="243"/>
      <c r="J203" s="41"/>
      <c r="K203" s="41"/>
      <c r="L203" s="45"/>
      <c r="M203" s="244"/>
      <c r="N203" s="245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205</v>
      </c>
      <c r="AU203" s="18" t="s">
        <v>83</v>
      </c>
    </row>
    <row r="204" s="2" customFormat="1" ht="14.5" customHeight="1">
      <c r="A204" s="39"/>
      <c r="B204" s="40"/>
      <c r="C204" s="257" t="s">
        <v>405</v>
      </c>
      <c r="D204" s="257" t="s">
        <v>246</v>
      </c>
      <c r="E204" s="258" t="s">
        <v>1046</v>
      </c>
      <c r="F204" s="259" t="s">
        <v>1047</v>
      </c>
      <c r="G204" s="260" t="s">
        <v>201</v>
      </c>
      <c r="H204" s="261">
        <v>2</v>
      </c>
      <c r="I204" s="262"/>
      <c r="J204" s="263">
        <f>ROUND(I204*H204,2)</f>
        <v>0</v>
      </c>
      <c r="K204" s="259" t="s">
        <v>202</v>
      </c>
      <c r="L204" s="264"/>
      <c r="M204" s="265" t="s">
        <v>1</v>
      </c>
      <c r="N204" s="266" t="s">
        <v>39</v>
      </c>
      <c r="O204" s="92"/>
      <c r="P204" s="237">
        <f>O204*H204</f>
        <v>0</v>
      </c>
      <c r="Q204" s="237">
        <v>0.0054999999999999997</v>
      </c>
      <c r="R204" s="237">
        <f>Q204*H204</f>
        <v>0.010999999999999999</v>
      </c>
      <c r="S204" s="237">
        <v>0</v>
      </c>
      <c r="T204" s="238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39" t="s">
        <v>249</v>
      </c>
      <c r="AT204" s="239" t="s">
        <v>246</v>
      </c>
      <c r="AU204" s="239" t="s">
        <v>83</v>
      </c>
      <c r="AY204" s="18" t="s">
        <v>195</v>
      </c>
      <c r="BE204" s="240">
        <f>IF(N204="základní",J204,0)</f>
        <v>0</v>
      </c>
      <c r="BF204" s="240">
        <f>IF(N204="snížená",J204,0)</f>
        <v>0</v>
      </c>
      <c r="BG204" s="240">
        <f>IF(N204="zákl. přenesená",J204,0)</f>
        <v>0</v>
      </c>
      <c r="BH204" s="240">
        <f>IF(N204="sníž. přenesená",J204,0)</f>
        <v>0</v>
      </c>
      <c r="BI204" s="240">
        <f>IF(N204="nulová",J204,0)</f>
        <v>0</v>
      </c>
      <c r="BJ204" s="18" t="s">
        <v>81</v>
      </c>
      <c r="BK204" s="240">
        <f>ROUND(I204*H204,2)</f>
        <v>0</v>
      </c>
      <c r="BL204" s="18" t="s">
        <v>241</v>
      </c>
      <c r="BM204" s="239" t="s">
        <v>1048</v>
      </c>
    </row>
    <row r="205" s="2" customFormat="1">
      <c r="A205" s="39"/>
      <c r="B205" s="40"/>
      <c r="C205" s="41"/>
      <c r="D205" s="241" t="s">
        <v>205</v>
      </c>
      <c r="E205" s="41"/>
      <c r="F205" s="242" t="s">
        <v>1047</v>
      </c>
      <c r="G205" s="41"/>
      <c r="H205" s="41"/>
      <c r="I205" s="243"/>
      <c r="J205" s="41"/>
      <c r="K205" s="41"/>
      <c r="L205" s="45"/>
      <c r="M205" s="244"/>
      <c r="N205" s="245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205</v>
      </c>
      <c r="AU205" s="18" t="s">
        <v>83</v>
      </c>
    </row>
    <row r="206" s="2" customFormat="1">
      <c r="A206" s="39"/>
      <c r="B206" s="40"/>
      <c r="C206" s="228" t="s">
        <v>410</v>
      </c>
      <c r="D206" s="228" t="s">
        <v>198</v>
      </c>
      <c r="E206" s="229" t="s">
        <v>1049</v>
      </c>
      <c r="F206" s="230" t="s">
        <v>1050</v>
      </c>
      <c r="G206" s="231" t="s">
        <v>1030</v>
      </c>
      <c r="H206" s="232">
        <v>2</v>
      </c>
      <c r="I206" s="233"/>
      <c r="J206" s="234">
        <f>ROUND(I206*H206,2)</f>
        <v>0</v>
      </c>
      <c r="K206" s="230" t="s">
        <v>202</v>
      </c>
      <c r="L206" s="45"/>
      <c r="M206" s="235" t="s">
        <v>1</v>
      </c>
      <c r="N206" s="236" t="s">
        <v>39</v>
      </c>
      <c r="O206" s="92"/>
      <c r="P206" s="237">
        <f>O206*H206</f>
        <v>0</v>
      </c>
      <c r="Q206" s="237">
        <v>0.00172</v>
      </c>
      <c r="R206" s="237">
        <f>Q206*H206</f>
        <v>0.0034399999999999999</v>
      </c>
      <c r="S206" s="237">
        <v>0</v>
      </c>
      <c r="T206" s="238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9" t="s">
        <v>241</v>
      </c>
      <c r="AT206" s="239" t="s">
        <v>198</v>
      </c>
      <c r="AU206" s="239" t="s">
        <v>83</v>
      </c>
      <c r="AY206" s="18" t="s">
        <v>195</v>
      </c>
      <c r="BE206" s="240">
        <f>IF(N206="základní",J206,0)</f>
        <v>0</v>
      </c>
      <c r="BF206" s="240">
        <f>IF(N206="snížená",J206,0)</f>
        <v>0</v>
      </c>
      <c r="BG206" s="240">
        <f>IF(N206="zákl. přenesená",J206,0)</f>
        <v>0</v>
      </c>
      <c r="BH206" s="240">
        <f>IF(N206="sníž. přenesená",J206,0)</f>
        <v>0</v>
      </c>
      <c r="BI206" s="240">
        <f>IF(N206="nulová",J206,0)</f>
        <v>0</v>
      </c>
      <c r="BJ206" s="18" t="s">
        <v>81</v>
      </c>
      <c r="BK206" s="240">
        <f>ROUND(I206*H206,2)</f>
        <v>0</v>
      </c>
      <c r="BL206" s="18" t="s">
        <v>241</v>
      </c>
      <c r="BM206" s="239" t="s">
        <v>1051</v>
      </c>
    </row>
    <row r="207" s="2" customFormat="1">
      <c r="A207" s="39"/>
      <c r="B207" s="40"/>
      <c r="C207" s="41"/>
      <c r="D207" s="241" t="s">
        <v>205</v>
      </c>
      <c r="E207" s="41"/>
      <c r="F207" s="242" t="s">
        <v>1052</v>
      </c>
      <c r="G207" s="41"/>
      <c r="H207" s="41"/>
      <c r="I207" s="243"/>
      <c r="J207" s="41"/>
      <c r="K207" s="41"/>
      <c r="L207" s="45"/>
      <c r="M207" s="244"/>
      <c r="N207" s="245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205</v>
      </c>
      <c r="AU207" s="18" t="s">
        <v>83</v>
      </c>
    </row>
    <row r="208" s="2" customFormat="1" ht="20.5" customHeight="1">
      <c r="A208" s="39"/>
      <c r="B208" s="40"/>
      <c r="C208" s="228" t="s">
        <v>416</v>
      </c>
      <c r="D208" s="228" t="s">
        <v>198</v>
      </c>
      <c r="E208" s="229" t="s">
        <v>1053</v>
      </c>
      <c r="F208" s="230" t="s">
        <v>1054</v>
      </c>
      <c r="G208" s="231" t="s">
        <v>201</v>
      </c>
      <c r="H208" s="232">
        <v>1</v>
      </c>
      <c r="I208" s="233"/>
      <c r="J208" s="234">
        <f>ROUND(I208*H208,2)</f>
        <v>0</v>
      </c>
      <c r="K208" s="230" t="s">
        <v>202</v>
      </c>
      <c r="L208" s="45"/>
      <c r="M208" s="235" t="s">
        <v>1</v>
      </c>
      <c r="N208" s="236" t="s">
        <v>39</v>
      </c>
      <c r="O208" s="92"/>
      <c r="P208" s="237">
        <f>O208*H208</f>
        <v>0</v>
      </c>
      <c r="Q208" s="237">
        <v>0.00016000000000000001</v>
      </c>
      <c r="R208" s="237">
        <f>Q208*H208</f>
        <v>0.00016000000000000001</v>
      </c>
      <c r="S208" s="237">
        <v>0</v>
      </c>
      <c r="T208" s="238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9" t="s">
        <v>241</v>
      </c>
      <c r="AT208" s="239" t="s">
        <v>198</v>
      </c>
      <c r="AU208" s="239" t="s">
        <v>83</v>
      </c>
      <c r="AY208" s="18" t="s">
        <v>195</v>
      </c>
      <c r="BE208" s="240">
        <f>IF(N208="základní",J208,0)</f>
        <v>0</v>
      </c>
      <c r="BF208" s="240">
        <f>IF(N208="snížená",J208,0)</f>
        <v>0</v>
      </c>
      <c r="BG208" s="240">
        <f>IF(N208="zákl. přenesená",J208,0)</f>
        <v>0</v>
      </c>
      <c r="BH208" s="240">
        <f>IF(N208="sníž. přenesená",J208,0)</f>
        <v>0</v>
      </c>
      <c r="BI208" s="240">
        <f>IF(N208="nulová",J208,0)</f>
        <v>0</v>
      </c>
      <c r="BJ208" s="18" t="s">
        <v>81</v>
      </c>
      <c r="BK208" s="240">
        <f>ROUND(I208*H208,2)</f>
        <v>0</v>
      </c>
      <c r="BL208" s="18" t="s">
        <v>241</v>
      </c>
      <c r="BM208" s="239" t="s">
        <v>1055</v>
      </c>
    </row>
    <row r="209" s="2" customFormat="1">
      <c r="A209" s="39"/>
      <c r="B209" s="40"/>
      <c r="C209" s="41"/>
      <c r="D209" s="241" t="s">
        <v>205</v>
      </c>
      <c r="E209" s="41"/>
      <c r="F209" s="242" t="s">
        <v>1056</v>
      </c>
      <c r="G209" s="41"/>
      <c r="H209" s="41"/>
      <c r="I209" s="243"/>
      <c r="J209" s="41"/>
      <c r="K209" s="41"/>
      <c r="L209" s="45"/>
      <c r="M209" s="244"/>
      <c r="N209" s="245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205</v>
      </c>
      <c r="AU209" s="18" t="s">
        <v>83</v>
      </c>
    </row>
    <row r="210" s="2" customFormat="1" ht="20.5" customHeight="1">
      <c r="A210" s="39"/>
      <c r="B210" s="40"/>
      <c r="C210" s="257" t="s">
        <v>423</v>
      </c>
      <c r="D210" s="257" t="s">
        <v>246</v>
      </c>
      <c r="E210" s="258" t="s">
        <v>1057</v>
      </c>
      <c r="F210" s="259" t="s">
        <v>1058</v>
      </c>
      <c r="G210" s="260" t="s">
        <v>201</v>
      </c>
      <c r="H210" s="261">
        <v>1</v>
      </c>
      <c r="I210" s="262"/>
      <c r="J210" s="263">
        <f>ROUND(I210*H210,2)</f>
        <v>0</v>
      </c>
      <c r="K210" s="259" t="s">
        <v>1</v>
      </c>
      <c r="L210" s="264"/>
      <c r="M210" s="265" t="s">
        <v>1</v>
      </c>
      <c r="N210" s="266" t="s">
        <v>39</v>
      </c>
      <c r="O210" s="92"/>
      <c r="P210" s="237">
        <f>O210*H210</f>
        <v>0</v>
      </c>
      <c r="Q210" s="237">
        <v>0</v>
      </c>
      <c r="R210" s="237">
        <f>Q210*H210</f>
        <v>0</v>
      </c>
      <c r="S210" s="237">
        <v>0</v>
      </c>
      <c r="T210" s="238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39" t="s">
        <v>249</v>
      </c>
      <c r="AT210" s="239" t="s">
        <v>246</v>
      </c>
      <c r="AU210" s="239" t="s">
        <v>83</v>
      </c>
      <c r="AY210" s="18" t="s">
        <v>195</v>
      </c>
      <c r="BE210" s="240">
        <f>IF(N210="základní",J210,0)</f>
        <v>0</v>
      </c>
      <c r="BF210" s="240">
        <f>IF(N210="snížená",J210,0)</f>
        <v>0</v>
      </c>
      <c r="BG210" s="240">
        <f>IF(N210="zákl. přenesená",J210,0)</f>
        <v>0</v>
      </c>
      <c r="BH210" s="240">
        <f>IF(N210="sníž. přenesená",J210,0)</f>
        <v>0</v>
      </c>
      <c r="BI210" s="240">
        <f>IF(N210="nulová",J210,0)</f>
        <v>0</v>
      </c>
      <c r="BJ210" s="18" t="s">
        <v>81</v>
      </c>
      <c r="BK210" s="240">
        <f>ROUND(I210*H210,2)</f>
        <v>0</v>
      </c>
      <c r="BL210" s="18" t="s">
        <v>241</v>
      </c>
      <c r="BM210" s="239" t="s">
        <v>1059</v>
      </c>
    </row>
    <row r="211" s="2" customFormat="1">
      <c r="A211" s="39"/>
      <c r="B211" s="40"/>
      <c r="C211" s="41"/>
      <c r="D211" s="241" t="s">
        <v>205</v>
      </c>
      <c r="E211" s="41"/>
      <c r="F211" s="242" t="s">
        <v>1058</v>
      </c>
      <c r="G211" s="41"/>
      <c r="H211" s="41"/>
      <c r="I211" s="243"/>
      <c r="J211" s="41"/>
      <c r="K211" s="41"/>
      <c r="L211" s="45"/>
      <c r="M211" s="244"/>
      <c r="N211" s="245"/>
      <c r="O211" s="92"/>
      <c r="P211" s="92"/>
      <c r="Q211" s="92"/>
      <c r="R211" s="92"/>
      <c r="S211" s="92"/>
      <c r="T211" s="93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205</v>
      </c>
      <c r="AU211" s="18" t="s">
        <v>83</v>
      </c>
    </row>
    <row r="212" s="2" customFormat="1">
      <c r="A212" s="39"/>
      <c r="B212" s="40"/>
      <c r="C212" s="228" t="s">
        <v>429</v>
      </c>
      <c r="D212" s="228" t="s">
        <v>198</v>
      </c>
      <c r="E212" s="229" t="s">
        <v>1060</v>
      </c>
      <c r="F212" s="230" t="s">
        <v>1061</v>
      </c>
      <c r="G212" s="231" t="s">
        <v>201</v>
      </c>
      <c r="H212" s="232">
        <v>3</v>
      </c>
      <c r="I212" s="233"/>
      <c r="J212" s="234">
        <f>ROUND(I212*H212,2)</f>
        <v>0</v>
      </c>
      <c r="K212" s="230" t="s">
        <v>202</v>
      </c>
      <c r="L212" s="45"/>
      <c r="M212" s="235" t="s">
        <v>1</v>
      </c>
      <c r="N212" s="236" t="s">
        <v>39</v>
      </c>
      <c r="O212" s="92"/>
      <c r="P212" s="237">
        <f>O212*H212</f>
        <v>0</v>
      </c>
      <c r="Q212" s="237">
        <v>0.00016000000000000001</v>
      </c>
      <c r="R212" s="237">
        <f>Q212*H212</f>
        <v>0.00048000000000000007</v>
      </c>
      <c r="S212" s="237">
        <v>0</v>
      </c>
      <c r="T212" s="238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39" t="s">
        <v>241</v>
      </c>
      <c r="AT212" s="239" t="s">
        <v>198</v>
      </c>
      <c r="AU212" s="239" t="s">
        <v>83</v>
      </c>
      <c r="AY212" s="18" t="s">
        <v>195</v>
      </c>
      <c r="BE212" s="240">
        <f>IF(N212="základní",J212,0)</f>
        <v>0</v>
      </c>
      <c r="BF212" s="240">
        <f>IF(N212="snížená",J212,0)</f>
        <v>0</v>
      </c>
      <c r="BG212" s="240">
        <f>IF(N212="zákl. přenesená",J212,0)</f>
        <v>0</v>
      </c>
      <c r="BH212" s="240">
        <f>IF(N212="sníž. přenesená",J212,0)</f>
        <v>0</v>
      </c>
      <c r="BI212" s="240">
        <f>IF(N212="nulová",J212,0)</f>
        <v>0</v>
      </c>
      <c r="BJ212" s="18" t="s">
        <v>81</v>
      </c>
      <c r="BK212" s="240">
        <f>ROUND(I212*H212,2)</f>
        <v>0</v>
      </c>
      <c r="BL212" s="18" t="s">
        <v>241</v>
      </c>
      <c r="BM212" s="239" t="s">
        <v>1062</v>
      </c>
    </row>
    <row r="213" s="2" customFormat="1">
      <c r="A213" s="39"/>
      <c r="B213" s="40"/>
      <c r="C213" s="41"/>
      <c r="D213" s="241" t="s">
        <v>205</v>
      </c>
      <c r="E213" s="41"/>
      <c r="F213" s="242" t="s">
        <v>1063</v>
      </c>
      <c r="G213" s="41"/>
      <c r="H213" s="41"/>
      <c r="I213" s="243"/>
      <c r="J213" s="41"/>
      <c r="K213" s="41"/>
      <c r="L213" s="45"/>
      <c r="M213" s="244"/>
      <c r="N213" s="245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205</v>
      </c>
      <c r="AU213" s="18" t="s">
        <v>83</v>
      </c>
    </row>
    <row r="214" s="2" customFormat="1" ht="20.5" customHeight="1">
      <c r="A214" s="39"/>
      <c r="B214" s="40"/>
      <c r="C214" s="257" t="s">
        <v>436</v>
      </c>
      <c r="D214" s="257" t="s">
        <v>246</v>
      </c>
      <c r="E214" s="258" t="s">
        <v>1064</v>
      </c>
      <c r="F214" s="259" t="s">
        <v>1065</v>
      </c>
      <c r="G214" s="260" t="s">
        <v>201</v>
      </c>
      <c r="H214" s="261">
        <v>3</v>
      </c>
      <c r="I214" s="262"/>
      <c r="J214" s="263">
        <f>ROUND(I214*H214,2)</f>
        <v>0</v>
      </c>
      <c r="K214" s="259" t="s">
        <v>202</v>
      </c>
      <c r="L214" s="264"/>
      <c r="M214" s="265" t="s">
        <v>1</v>
      </c>
      <c r="N214" s="266" t="s">
        <v>39</v>
      </c>
      <c r="O214" s="92"/>
      <c r="P214" s="237">
        <f>O214*H214</f>
        <v>0</v>
      </c>
      <c r="Q214" s="237">
        <v>0.002</v>
      </c>
      <c r="R214" s="237">
        <f>Q214*H214</f>
        <v>0.0060000000000000001</v>
      </c>
      <c r="S214" s="237">
        <v>0</v>
      </c>
      <c r="T214" s="238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9" t="s">
        <v>249</v>
      </c>
      <c r="AT214" s="239" t="s">
        <v>246</v>
      </c>
      <c r="AU214" s="239" t="s">
        <v>83</v>
      </c>
      <c r="AY214" s="18" t="s">
        <v>195</v>
      </c>
      <c r="BE214" s="240">
        <f>IF(N214="základní",J214,0)</f>
        <v>0</v>
      </c>
      <c r="BF214" s="240">
        <f>IF(N214="snížená",J214,0)</f>
        <v>0</v>
      </c>
      <c r="BG214" s="240">
        <f>IF(N214="zákl. přenesená",J214,0)</f>
        <v>0</v>
      </c>
      <c r="BH214" s="240">
        <f>IF(N214="sníž. přenesená",J214,0)</f>
        <v>0</v>
      </c>
      <c r="BI214" s="240">
        <f>IF(N214="nulová",J214,0)</f>
        <v>0</v>
      </c>
      <c r="BJ214" s="18" t="s">
        <v>81</v>
      </c>
      <c r="BK214" s="240">
        <f>ROUND(I214*H214,2)</f>
        <v>0</v>
      </c>
      <c r="BL214" s="18" t="s">
        <v>241</v>
      </c>
      <c r="BM214" s="239" t="s">
        <v>1066</v>
      </c>
    </row>
    <row r="215" s="2" customFormat="1">
      <c r="A215" s="39"/>
      <c r="B215" s="40"/>
      <c r="C215" s="41"/>
      <c r="D215" s="241" t="s">
        <v>205</v>
      </c>
      <c r="E215" s="41"/>
      <c r="F215" s="242" t="s">
        <v>1065</v>
      </c>
      <c r="G215" s="41"/>
      <c r="H215" s="41"/>
      <c r="I215" s="243"/>
      <c r="J215" s="41"/>
      <c r="K215" s="41"/>
      <c r="L215" s="45"/>
      <c r="M215" s="244"/>
      <c r="N215" s="245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205</v>
      </c>
      <c r="AU215" s="18" t="s">
        <v>83</v>
      </c>
    </row>
    <row r="216" s="2" customFormat="1" ht="14.5" customHeight="1">
      <c r="A216" s="39"/>
      <c r="B216" s="40"/>
      <c r="C216" s="228" t="s">
        <v>442</v>
      </c>
      <c r="D216" s="228" t="s">
        <v>198</v>
      </c>
      <c r="E216" s="229" t="s">
        <v>1067</v>
      </c>
      <c r="F216" s="230" t="s">
        <v>1068</v>
      </c>
      <c r="G216" s="231" t="s">
        <v>201</v>
      </c>
      <c r="H216" s="232">
        <v>3</v>
      </c>
      <c r="I216" s="233"/>
      <c r="J216" s="234">
        <f>ROUND(I216*H216,2)</f>
        <v>0</v>
      </c>
      <c r="K216" s="230" t="s">
        <v>202</v>
      </c>
      <c r="L216" s="45"/>
      <c r="M216" s="235" t="s">
        <v>1</v>
      </c>
      <c r="N216" s="236" t="s">
        <v>39</v>
      </c>
      <c r="O216" s="92"/>
      <c r="P216" s="237">
        <f>O216*H216</f>
        <v>0</v>
      </c>
      <c r="Q216" s="237">
        <v>0.00031</v>
      </c>
      <c r="R216" s="237">
        <f>Q216*H216</f>
        <v>0.00093000000000000005</v>
      </c>
      <c r="S216" s="237">
        <v>0</v>
      </c>
      <c r="T216" s="238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9" t="s">
        <v>241</v>
      </c>
      <c r="AT216" s="239" t="s">
        <v>198</v>
      </c>
      <c r="AU216" s="239" t="s">
        <v>83</v>
      </c>
      <c r="AY216" s="18" t="s">
        <v>195</v>
      </c>
      <c r="BE216" s="240">
        <f>IF(N216="základní",J216,0)</f>
        <v>0</v>
      </c>
      <c r="BF216" s="240">
        <f>IF(N216="snížená",J216,0)</f>
        <v>0</v>
      </c>
      <c r="BG216" s="240">
        <f>IF(N216="zákl. přenesená",J216,0)</f>
        <v>0</v>
      </c>
      <c r="BH216" s="240">
        <f>IF(N216="sníž. přenesená",J216,0)</f>
        <v>0</v>
      </c>
      <c r="BI216" s="240">
        <f>IF(N216="nulová",J216,0)</f>
        <v>0</v>
      </c>
      <c r="BJ216" s="18" t="s">
        <v>81</v>
      </c>
      <c r="BK216" s="240">
        <f>ROUND(I216*H216,2)</f>
        <v>0</v>
      </c>
      <c r="BL216" s="18" t="s">
        <v>241</v>
      </c>
      <c r="BM216" s="239" t="s">
        <v>1069</v>
      </c>
    </row>
    <row r="217" s="2" customFormat="1">
      <c r="A217" s="39"/>
      <c r="B217" s="40"/>
      <c r="C217" s="41"/>
      <c r="D217" s="241" t="s">
        <v>205</v>
      </c>
      <c r="E217" s="41"/>
      <c r="F217" s="242" t="s">
        <v>1070</v>
      </c>
      <c r="G217" s="41"/>
      <c r="H217" s="41"/>
      <c r="I217" s="243"/>
      <c r="J217" s="41"/>
      <c r="K217" s="41"/>
      <c r="L217" s="45"/>
      <c r="M217" s="244"/>
      <c r="N217" s="245"/>
      <c r="O217" s="92"/>
      <c r="P217" s="92"/>
      <c r="Q217" s="92"/>
      <c r="R217" s="92"/>
      <c r="S217" s="92"/>
      <c r="T217" s="93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T217" s="18" t="s">
        <v>205</v>
      </c>
      <c r="AU217" s="18" t="s">
        <v>83</v>
      </c>
    </row>
    <row r="218" s="2" customFormat="1">
      <c r="A218" s="39"/>
      <c r="B218" s="40"/>
      <c r="C218" s="228" t="s">
        <v>448</v>
      </c>
      <c r="D218" s="228" t="s">
        <v>198</v>
      </c>
      <c r="E218" s="229" t="s">
        <v>1071</v>
      </c>
      <c r="F218" s="230" t="s">
        <v>1072</v>
      </c>
      <c r="G218" s="231" t="s">
        <v>305</v>
      </c>
      <c r="H218" s="232">
        <v>0.080000000000000002</v>
      </c>
      <c r="I218" s="233"/>
      <c r="J218" s="234">
        <f>ROUND(I218*H218,2)</f>
        <v>0</v>
      </c>
      <c r="K218" s="230" t="s">
        <v>202</v>
      </c>
      <c r="L218" s="45"/>
      <c r="M218" s="235" t="s">
        <v>1</v>
      </c>
      <c r="N218" s="236" t="s">
        <v>39</v>
      </c>
      <c r="O218" s="92"/>
      <c r="P218" s="237">
        <f>O218*H218</f>
        <v>0</v>
      </c>
      <c r="Q218" s="237">
        <v>0</v>
      </c>
      <c r="R218" s="237">
        <f>Q218*H218</f>
        <v>0</v>
      </c>
      <c r="S218" s="237">
        <v>0</v>
      </c>
      <c r="T218" s="238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39" t="s">
        <v>241</v>
      </c>
      <c r="AT218" s="239" t="s">
        <v>198</v>
      </c>
      <c r="AU218" s="239" t="s">
        <v>83</v>
      </c>
      <c r="AY218" s="18" t="s">
        <v>195</v>
      </c>
      <c r="BE218" s="240">
        <f>IF(N218="základní",J218,0)</f>
        <v>0</v>
      </c>
      <c r="BF218" s="240">
        <f>IF(N218="snížená",J218,0)</f>
        <v>0</v>
      </c>
      <c r="BG218" s="240">
        <f>IF(N218="zákl. přenesená",J218,0)</f>
        <v>0</v>
      </c>
      <c r="BH218" s="240">
        <f>IF(N218="sníž. přenesená",J218,0)</f>
        <v>0</v>
      </c>
      <c r="BI218" s="240">
        <f>IF(N218="nulová",J218,0)</f>
        <v>0</v>
      </c>
      <c r="BJ218" s="18" t="s">
        <v>81</v>
      </c>
      <c r="BK218" s="240">
        <f>ROUND(I218*H218,2)</f>
        <v>0</v>
      </c>
      <c r="BL218" s="18" t="s">
        <v>241</v>
      </c>
      <c r="BM218" s="239" t="s">
        <v>1073</v>
      </c>
    </row>
    <row r="219" s="2" customFormat="1">
      <c r="A219" s="39"/>
      <c r="B219" s="40"/>
      <c r="C219" s="41"/>
      <c r="D219" s="241" t="s">
        <v>205</v>
      </c>
      <c r="E219" s="41"/>
      <c r="F219" s="242" t="s">
        <v>1074</v>
      </c>
      <c r="G219" s="41"/>
      <c r="H219" s="41"/>
      <c r="I219" s="243"/>
      <c r="J219" s="41"/>
      <c r="K219" s="41"/>
      <c r="L219" s="45"/>
      <c r="M219" s="244"/>
      <c r="N219" s="245"/>
      <c r="O219" s="92"/>
      <c r="P219" s="92"/>
      <c r="Q219" s="92"/>
      <c r="R219" s="92"/>
      <c r="S219" s="92"/>
      <c r="T219" s="93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T219" s="18" t="s">
        <v>205</v>
      </c>
      <c r="AU219" s="18" t="s">
        <v>83</v>
      </c>
    </row>
    <row r="220" s="12" customFormat="1" ht="22.8" customHeight="1">
      <c r="A220" s="12"/>
      <c r="B220" s="212"/>
      <c r="C220" s="213"/>
      <c r="D220" s="214" t="s">
        <v>73</v>
      </c>
      <c r="E220" s="226" t="s">
        <v>1075</v>
      </c>
      <c r="F220" s="226" t="s">
        <v>1076</v>
      </c>
      <c r="G220" s="213"/>
      <c r="H220" s="213"/>
      <c r="I220" s="216"/>
      <c r="J220" s="227">
        <f>BK220</f>
        <v>0</v>
      </c>
      <c r="K220" s="213"/>
      <c r="L220" s="218"/>
      <c r="M220" s="219"/>
      <c r="N220" s="220"/>
      <c r="O220" s="220"/>
      <c r="P220" s="221">
        <f>SUM(P221:P222)</f>
        <v>0</v>
      </c>
      <c r="Q220" s="220"/>
      <c r="R220" s="221">
        <f>SUM(R221:R222)</f>
        <v>0.002</v>
      </c>
      <c r="S220" s="220"/>
      <c r="T220" s="222">
        <f>SUM(T221:T222)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23" t="s">
        <v>83</v>
      </c>
      <c r="AT220" s="224" t="s">
        <v>73</v>
      </c>
      <c r="AU220" s="224" t="s">
        <v>81</v>
      </c>
      <c r="AY220" s="223" t="s">
        <v>195</v>
      </c>
      <c r="BK220" s="225">
        <f>SUM(BK221:BK222)</f>
        <v>0</v>
      </c>
    </row>
    <row r="221" s="2" customFormat="1">
      <c r="A221" s="39"/>
      <c r="B221" s="40"/>
      <c r="C221" s="228" t="s">
        <v>455</v>
      </c>
      <c r="D221" s="228" t="s">
        <v>198</v>
      </c>
      <c r="E221" s="229" t="s">
        <v>1077</v>
      </c>
      <c r="F221" s="230" t="s">
        <v>1078</v>
      </c>
      <c r="G221" s="231" t="s">
        <v>201</v>
      </c>
      <c r="H221" s="232">
        <v>8</v>
      </c>
      <c r="I221" s="233"/>
      <c r="J221" s="234">
        <f>ROUND(I221*H221,2)</f>
        <v>0</v>
      </c>
      <c r="K221" s="230" t="s">
        <v>202</v>
      </c>
      <c r="L221" s="45"/>
      <c r="M221" s="235" t="s">
        <v>1</v>
      </c>
      <c r="N221" s="236" t="s">
        <v>39</v>
      </c>
      <c r="O221" s="92"/>
      <c r="P221" s="237">
        <f>O221*H221</f>
        <v>0</v>
      </c>
      <c r="Q221" s="237">
        <v>0.00025000000000000001</v>
      </c>
      <c r="R221" s="237">
        <f>Q221*H221</f>
        <v>0.002</v>
      </c>
      <c r="S221" s="237">
        <v>0</v>
      </c>
      <c r="T221" s="238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9" t="s">
        <v>241</v>
      </c>
      <c r="AT221" s="239" t="s">
        <v>198</v>
      </c>
      <c r="AU221" s="239" t="s">
        <v>83</v>
      </c>
      <c r="AY221" s="18" t="s">
        <v>195</v>
      </c>
      <c r="BE221" s="240">
        <f>IF(N221="základní",J221,0)</f>
        <v>0</v>
      </c>
      <c r="BF221" s="240">
        <f>IF(N221="snížená",J221,0)</f>
        <v>0</v>
      </c>
      <c r="BG221" s="240">
        <f>IF(N221="zákl. přenesená",J221,0)</f>
        <v>0</v>
      </c>
      <c r="BH221" s="240">
        <f>IF(N221="sníž. přenesená",J221,0)</f>
        <v>0</v>
      </c>
      <c r="BI221" s="240">
        <f>IF(N221="nulová",J221,0)</f>
        <v>0</v>
      </c>
      <c r="BJ221" s="18" t="s">
        <v>81</v>
      </c>
      <c r="BK221" s="240">
        <f>ROUND(I221*H221,2)</f>
        <v>0</v>
      </c>
      <c r="BL221" s="18" t="s">
        <v>241</v>
      </c>
      <c r="BM221" s="239" t="s">
        <v>1079</v>
      </c>
    </row>
    <row r="222" s="2" customFormat="1">
      <c r="A222" s="39"/>
      <c r="B222" s="40"/>
      <c r="C222" s="41"/>
      <c r="D222" s="241" t="s">
        <v>205</v>
      </c>
      <c r="E222" s="41"/>
      <c r="F222" s="242" t="s">
        <v>1080</v>
      </c>
      <c r="G222" s="41"/>
      <c r="H222" s="41"/>
      <c r="I222" s="243"/>
      <c r="J222" s="41"/>
      <c r="K222" s="41"/>
      <c r="L222" s="45"/>
      <c r="M222" s="244"/>
      <c r="N222" s="245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205</v>
      </c>
      <c r="AU222" s="18" t="s">
        <v>83</v>
      </c>
    </row>
    <row r="223" s="12" customFormat="1" ht="22.8" customHeight="1">
      <c r="A223" s="12"/>
      <c r="B223" s="212"/>
      <c r="C223" s="213"/>
      <c r="D223" s="214" t="s">
        <v>73</v>
      </c>
      <c r="E223" s="226" t="s">
        <v>1081</v>
      </c>
      <c r="F223" s="226" t="s">
        <v>1082</v>
      </c>
      <c r="G223" s="213"/>
      <c r="H223" s="213"/>
      <c r="I223" s="216"/>
      <c r="J223" s="227">
        <f>BK223</f>
        <v>0</v>
      </c>
      <c r="K223" s="213"/>
      <c r="L223" s="218"/>
      <c r="M223" s="219"/>
      <c r="N223" s="220"/>
      <c r="O223" s="220"/>
      <c r="P223" s="221">
        <f>SUM(P224:P227)</f>
        <v>0</v>
      </c>
      <c r="Q223" s="220"/>
      <c r="R223" s="221">
        <f>SUM(R224:R227)</f>
        <v>0</v>
      </c>
      <c r="S223" s="220"/>
      <c r="T223" s="222">
        <f>SUM(T224:T227)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23" t="s">
        <v>83</v>
      </c>
      <c r="AT223" s="224" t="s">
        <v>73</v>
      </c>
      <c r="AU223" s="224" t="s">
        <v>81</v>
      </c>
      <c r="AY223" s="223" t="s">
        <v>195</v>
      </c>
      <c r="BK223" s="225">
        <f>SUM(BK224:BK227)</f>
        <v>0</v>
      </c>
    </row>
    <row r="224" s="2" customFormat="1" ht="14.5" customHeight="1">
      <c r="A224" s="39"/>
      <c r="B224" s="40"/>
      <c r="C224" s="228" t="s">
        <v>464</v>
      </c>
      <c r="D224" s="228" t="s">
        <v>198</v>
      </c>
      <c r="E224" s="229" t="s">
        <v>1083</v>
      </c>
      <c r="F224" s="230" t="s">
        <v>1084</v>
      </c>
      <c r="G224" s="231" t="s">
        <v>273</v>
      </c>
      <c r="H224" s="232">
        <v>32</v>
      </c>
      <c r="I224" s="233"/>
      <c r="J224" s="234">
        <f>ROUND(I224*H224,2)</f>
        <v>0</v>
      </c>
      <c r="K224" s="230" t="s">
        <v>1</v>
      </c>
      <c r="L224" s="45"/>
      <c r="M224" s="235" t="s">
        <v>1</v>
      </c>
      <c r="N224" s="236" t="s">
        <v>39</v>
      </c>
      <c r="O224" s="92"/>
      <c r="P224" s="237">
        <f>O224*H224</f>
        <v>0</v>
      </c>
      <c r="Q224" s="237">
        <v>0</v>
      </c>
      <c r="R224" s="237">
        <f>Q224*H224</f>
        <v>0</v>
      </c>
      <c r="S224" s="237">
        <v>0</v>
      </c>
      <c r="T224" s="238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39" t="s">
        <v>241</v>
      </c>
      <c r="AT224" s="239" t="s">
        <v>198</v>
      </c>
      <c r="AU224" s="239" t="s">
        <v>83</v>
      </c>
      <c r="AY224" s="18" t="s">
        <v>195</v>
      </c>
      <c r="BE224" s="240">
        <f>IF(N224="základní",J224,0)</f>
        <v>0</v>
      </c>
      <c r="BF224" s="240">
        <f>IF(N224="snížená",J224,0)</f>
        <v>0</v>
      </c>
      <c r="BG224" s="240">
        <f>IF(N224="zákl. přenesená",J224,0)</f>
        <v>0</v>
      </c>
      <c r="BH224" s="240">
        <f>IF(N224="sníž. přenesená",J224,0)</f>
        <v>0</v>
      </c>
      <c r="BI224" s="240">
        <f>IF(N224="nulová",J224,0)</f>
        <v>0</v>
      </c>
      <c r="BJ224" s="18" t="s">
        <v>81</v>
      </c>
      <c r="BK224" s="240">
        <f>ROUND(I224*H224,2)</f>
        <v>0</v>
      </c>
      <c r="BL224" s="18" t="s">
        <v>241</v>
      </c>
      <c r="BM224" s="239" t="s">
        <v>1085</v>
      </c>
    </row>
    <row r="225" s="2" customFormat="1">
      <c r="A225" s="39"/>
      <c r="B225" s="40"/>
      <c r="C225" s="41"/>
      <c r="D225" s="241" t="s">
        <v>205</v>
      </c>
      <c r="E225" s="41"/>
      <c r="F225" s="242" t="s">
        <v>1084</v>
      </c>
      <c r="G225" s="41"/>
      <c r="H225" s="41"/>
      <c r="I225" s="243"/>
      <c r="J225" s="41"/>
      <c r="K225" s="41"/>
      <c r="L225" s="45"/>
      <c r="M225" s="244"/>
      <c r="N225" s="245"/>
      <c r="O225" s="92"/>
      <c r="P225" s="92"/>
      <c r="Q225" s="92"/>
      <c r="R225" s="92"/>
      <c r="S225" s="92"/>
      <c r="T225" s="93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205</v>
      </c>
      <c r="AU225" s="18" t="s">
        <v>83</v>
      </c>
    </row>
    <row r="226" s="2" customFormat="1" ht="20.5" customHeight="1">
      <c r="A226" s="39"/>
      <c r="B226" s="40"/>
      <c r="C226" s="228" t="s">
        <v>469</v>
      </c>
      <c r="D226" s="228" t="s">
        <v>198</v>
      </c>
      <c r="E226" s="229" t="s">
        <v>1086</v>
      </c>
      <c r="F226" s="230" t="s">
        <v>1087</v>
      </c>
      <c r="G226" s="231" t="s">
        <v>591</v>
      </c>
      <c r="H226" s="232">
        <v>1</v>
      </c>
      <c r="I226" s="233"/>
      <c r="J226" s="234">
        <f>ROUND(I226*H226,2)</f>
        <v>0</v>
      </c>
      <c r="K226" s="230" t="s">
        <v>1</v>
      </c>
      <c r="L226" s="45"/>
      <c r="M226" s="235" t="s">
        <v>1</v>
      </c>
      <c r="N226" s="236" t="s">
        <v>39</v>
      </c>
      <c r="O226" s="92"/>
      <c r="P226" s="237">
        <f>O226*H226</f>
        <v>0</v>
      </c>
      <c r="Q226" s="237">
        <v>0</v>
      </c>
      <c r="R226" s="237">
        <f>Q226*H226</f>
        <v>0</v>
      </c>
      <c r="S226" s="237">
        <v>0</v>
      </c>
      <c r="T226" s="238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39" t="s">
        <v>241</v>
      </c>
      <c r="AT226" s="239" t="s">
        <v>198</v>
      </c>
      <c r="AU226" s="239" t="s">
        <v>83</v>
      </c>
      <c r="AY226" s="18" t="s">
        <v>195</v>
      </c>
      <c r="BE226" s="240">
        <f>IF(N226="základní",J226,0)</f>
        <v>0</v>
      </c>
      <c r="BF226" s="240">
        <f>IF(N226="snížená",J226,0)</f>
        <v>0</v>
      </c>
      <c r="BG226" s="240">
        <f>IF(N226="zákl. přenesená",J226,0)</f>
        <v>0</v>
      </c>
      <c r="BH226" s="240">
        <f>IF(N226="sníž. přenesená",J226,0)</f>
        <v>0</v>
      </c>
      <c r="BI226" s="240">
        <f>IF(N226="nulová",J226,0)</f>
        <v>0</v>
      </c>
      <c r="BJ226" s="18" t="s">
        <v>81</v>
      </c>
      <c r="BK226" s="240">
        <f>ROUND(I226*H226,2)</f>
        <v>0</v>
      </c>
      <c r="BL226" s="18" t="s">
        <v>241</v>
      </c>
      <c r="BM226" s="239" t="s">
        <v>1088</v>
      </c>
    </row>
    <row r="227" s="2" customFormat="1">
      <c r="A227" s="39"/>
      <c r="B227" s="40"/>
      <c r="C227" s="41"/>
      <c r="D227" s="241" t="s">
        <v>205</v>
      </c>
      <c r="E227" s="41"/>
      <c r="F227" s="242" t="s">
        <v>1087</v>
      </c>
      <c r="G227" s="41"/>
      <c r="H227" s="41"/>
      <c r="I227" s="243"/>
      <c r="J227" s="41"/>
      <c r="K227" s="41"/>
      <c r="L227" s="45"/>
      <c r="M227" s="303"/>
      <c r="N227" s="304"/>
      <c r="O227" s="305"/>
      <c r="P227" s="305"/>
      <c r="Q227" s="305"/>
      <c r="R227" s="305"/>
      <c r="S227" s="305"/>
      <c r="T227" s="306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205</v>
      </c>
      <c r="AU227" s="18" t="s">
        <v>83</v>
      </c>
    </row>
    <row r="228" s="2" customFormat="1" ht="6.96" customHeight="1">
      <c r="A228" s="39"/>
      <c r="B228" s="67"/>
      <c r="C228" s="68"/>
      <c r="D228" s="68"/>
      <c r="E228" s="68"/>
      <c r="F228" s="68"/>
      <c r="G228" s="68"/>
      <c r="H228" s="68"/>
      <c r="I228" s="68"/>
      <c r="J228" s="68"/>
      <c r="K228" s="68"/>
      <c r="L228" s="45"/>
      <c r="M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</row>
  </sheetData>
  <sheetProtection sheet="1" autoFilter="0" formatColumns="0" formatRows="0" objects="1" scenarios="1" spinCount="100000" saltValue="oe9GmNwFHWcU//q6frzJFWTMYPYD/7JLDg174ndAnfwULz5u+DjT6lUlC8qlNn0VoCXrT66wCTVJ1jLTaHVz2g==" hashValue="b+MD34/czuZ1DH2PM+9JBkWt02xriaqzGaMmDHK5q96O/yZHXpOM6sbcPylubqdoHcj7O5u0uglLbGNGoKjsqA==" algorithmName="SHA-512" password="CC35"/>
  <autoFilter ref="C125:K22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5938" style="1" customWidth="1"/>
    <col min="2" max="2" width="1.117188" style="1" customWidth="1"/>
    <col min="3" max="3" width="4.105469" style="1" customWidth="1"/>
    <col min="4" max="4" width="4.335938" style="1" customWidth="1"/>
    <col min="5" max="5" width="17.10547" style="1" customWidth="1"/>
    <col min="6" max="6" width="50.77734" style="1" customWidth="1"/>
    <col min="7" max="7" width="7.445313" style="1" customWidth="1"/>
    <col min="8" max="8" width="13.99609" style="1" customWidth="1"/>
    <col min="9" max="9" width="15.77734" style="1" customWidth="1"/>
    <col min="10" max="10" width="22.33594" style="1" customWidth="1"/>
    <col min="11" max="11" width="22.33594" style="1" customWidth="1"/>
    <col min="12" max="12" width="9.335938" style="1" customWidth="1"/>
    <col min="13" max="13" width="10.77734" style="1" hidden="1" customWidth="1"/>
    <col min="14" max="14" width="8.886719" style="1" hidden="1"/>
    <col min="15" max="15" width="14.10547" style="1" hidden="1" customWidth="1"/>
    <col min="16" max="16" width="14.10547" style="1" hidden="1" customWidth="1"/>
    <col min="17" max="17" width="14.10547" style="1" hidden="1" customWidth="1"/>
    <col min="18" max="18" width="14.10547" style="1" hidden="1" customWidth="1"/>
    <col min="19" max="19" width="14.10547" style="1" hidden="1" customWidth="1"/>
    <col min="20" max="20" width="14.10547" style="1" hidden="1" customWidth="1"/>
    <col min="21" max="21" width="16.33594" style="1" hidden="1" customWidth="1"/>
    <col min="22" max="22" width="12.33594" style="1" customWidth="1"/>
    <col min="23" max="23" width="16.33594" style="1" customWidth="1"/>
    <col min="24" max="24" width="12.33594" style="1" customWidth="1"/>
    <col min="25" max="25" width="14.99609" style="1" customWidth="1"/>
    <col min="26" max="26" width="10.99609" style="1" customWidth="1"/>
    <col min="27" max="27" width="14.99609" style="1" customWidth="1"/>
    <col min="28" max="28" width="16.33594" style="1" customWidth="1"/>
    <col min="29" max="29" width="10.99609" style="1" customWidth="1"/>
    <col min="30" max="30" width="14.99609" style="1" customWidth="1"/>
    <col min="31" max="31" width="16.33594" style="1" customWidth="1"/>
    <col min="44" max="44" width="8.886719" style="1" hidden="1"/>
    <col min="45" max="45" width="8.886719" style="1" hidden="1"/>
    <col min="46" max="46" width="8.886719" style="1" hidden="1"/>
    <col min="47" max="47" width="8.886719" style="1" hidden="1"/>
    <col min="48" max="48" width="8.886719" style="1" hidden="1"/>
    <col min="49" max="49" width="8.886719" style="1" hidden="1"/>
    <col min="50" max="50" width="8.886719" style="1" hidden="1"/>
    <col min="51" max="51" width="8.886719" style="1" hidden="1"/>
    <col min="52" max="52" width="8.886719" style="1" hidden="1"/>
    <col min="53" max="53" width="8.886719" style="1" hidden="1"/>
    <col min="54" max="54" width="8.886719" style="1" hidden="1"/>
    <col min="55" max="55" width="8.886719" style="1" hidden="1"/>
    <col min="56" max="56" width="8.886719" style="1" hidden="1"/>
    <col min="57" max="57" width="8.886719" style="1" hidden="1"/>
    <col min="58" max="58" width="8.886719" style="1" hidden="1"/>
    <col min="59" max="59" width="8.886719" style="1" hidden="1"/>
    <col min="60" max="60" width="8.886719" style="1" hidden="1"/>
    <col min="61" max="61" width="8.886719" style="1" hidden="1"/>
    <col min="62" max="62" width="8.886719" style="1" hidden="1"/>
    <col min="63" max="63" width="8.886719" style="1" hidden="1"/>
    <col min="64" max="64" width="8.886719" style="1" hidden="1"/>
    <col min="65" max="65" width="8.886719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117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4.5" customHeight="1">
      <c r="B7" s="21"/>
      <c r="E7" s="153" t="str">
        <f>'Rekapitulace stavby'!K6</f>
        <v>VOŠ a SZŠ - Stavební úpravy objektu</v>
      </c>
      <c r="F7" s="152"/>
      <c r="G7" s="152"/>
      <c r="H7" s="152"/>
      <c r="L7" s="21"/>
    </row>
    <row r="8" s="1" customFormat="1" ht="12" customHeight="1">
      <c r="B8" s="21"/>
      <c r="D8" s="152" t="s">
        <v>126</v>
      </c>
      <c r="L8" s="21"/>
    </row>
    <row r="9" s="2" customFormat="1" ht="14.5" customHeight="1">
      <c r="A9" s="39"/>
      <c r="B9" s="45"/>
      <c r="C9" s="39"/>
      <c r="D9" s="39"/>
      <c r="E9" s="153" t="s">
        <v>129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132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4.5" customHeight="1">
      <c r="A11" s="39"/>
      <c r="B11" s="45"/>
      <c r="C11" s="39"/>
      <c r="D11" s="39"/>
      <c r="E11" s="154" t="s">
        <v>1089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26</v>
      </c>
      <c r="G14" s="39"/>
      <c r="H14" s="39"/>
      <c r="I14" s="152" t="s">
        <v>22</v>
      </c>
      <c r="J14" s="155" t="str">
        <f>'Rekapitulace stavby'!AN8</f>
        <v>1. 7. 2021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27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33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4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34</v>
      </c>
      <c r="E32" s="39"/>
      <c r="F32" s="39"/>
      <c r="G32" s="39"/>
      <c r="H32" s="39"/>
      <c r="I32" s="39"/>
      <c r="J32" s="162">
        <f>ROUND(J125,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36</v>
      </c>
      <c r="G34" s="39"/>
      <c r="H34" s="39"/>
      <c r="I34" s="163" t="s">
        <v>35</v>
      </c>
      <c r="J34" s="163" t="s">
        <v>37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38</v>
      </c>
      <c r="E35" s="152" t="s">
        <v>39</v>
      </c>
      <c r="F35" s="165">
        <f>ROUND((SUM(BE125:BE228)),  2)</f>
        <v>0</v>
      </c>
      <c r="G35" s="39"/>
      <c r="H35" s="39"/>
      <c r="I35" s="166">
        <v>0.20999999999999999</v>
      </c>
      <c r="J35" s="165">
        <f>ROUND(((SUM(BE125:BE228))*I35),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40</v>
      </c>
      <c r="F36" s="165">
        <f>ROUND((SUM(BF125:BF228)),  2)</f>
        <v>0</v>
      </c>
      <c r="G36" s="39"/>
      <c r="H36" s="39"/>
      <c r="I36" s="166">
        <v>0.14999999999999999</v>
      </c>
      <c r="J36" s="165">
        <f>ROUND(((SUM(BF125:BF228))*I36),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41</v>
      </c>
      <c r="F37" s="165">
        <f>ROUND((SUM(BG125:BG228)),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42</v>
      </c>
      <c r="F38" s="165">
        <f>ROUND((SUM(BH125:BH228)),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ROUND((SUM(BI125:BI228)),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44</v>
      </c>
      <c r="E41" s="169"/>
      <c r="F41" s="169"/>
      <c r="G41" s="170" t="s">
        <v>45</v>
      </c>
      <c r="H41" s="171" t="s">
        <v>46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47</v>
      </c>
      <c r="E50" s="175"/>
      <c r="F50" s="175"/>
      <c r="G50" s="174" t="s">
        <v>48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49</v>
      </c>
      <c r="E61" s="177"/>
      <c r="F61" s="178" t="s">
        <v>50</v>
      </c>
      <c r="G61" s="176" t="s">
        <v>49</v>
      </c>
      <c r="H61" s="177"/>
      <c r="I61" s="177"/>
      <c r="J61" s="179" t="s">
        <v>50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51</v>
      </c>
      <c r="E65" s="180"/>
      <c r="F65" s="180"/>
      <c r="G65" s="174" t="s">
        <v>52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49</v>
      </c>
      <c r="E76" s="177"/>
      <c r="F76" s="178" t="s">
        <v>50</v>
      </c>
      <c r="G76" s="176" t="s">
        <v>49</v>
      </c>
      <c r="H76" s="177"/>
      <c r="I76" s="177"/>
      <c r="J76" s="179" t="s">
        <v>50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4.5" customHeight="1">
      <c r="A85" s="39"/>
      <c r="B85" s="40"/>
      <c r="C85" s="41"/>
      <c r="D85" s="41"/>
      <c r="E85" s="185" t="str">
        <f>E7</f>
        <v>VOŠ a SZŠ - Stavební úpravy objektu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4.5" customHeight="1">
      <c r="A87" s="39"/>
      <c r="B87" s="40"/>
      <c r="C87" s="41"/>
      <c r="D87" s="41"/>
      <c r="E87" s="185" t="s">
        <v>129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132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4.5" customHeight="1">
      <c r="A89" s="39"/>
      <c r="B89" s="40"/>
      <c r="C89" s="41"/>
      <c r="D89" s="41"/>
      <c r="E89" s="77" t="str">
        <f>E11</f>
        <v>ut - Ústřední vytápění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1. 7. 2021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4.9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4.9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157</v>
      </c>
      <c r="D96" s="187"/>
      <c r="E96" s="187"/>
      <c r="F96" s="187"/>
      <c r="G96" s="187"/>
      <c r="H96" s="187"/>
      <c r="I96" s="187"/>
      <c r="J96" s="188" t="s">
        <v>158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159</v>
      </c>
      <c r="D98" s="41"/>
      <c r="E98" s="41"/>
      <c r="F98" s="41"/>
      <c r="G98" s="41"/>
      <c r="H98" s="41"/>
      <c r="I98" s="41"/>
      <c r="J98" s="111">
        <f>J125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160</v>
      </c>
    </row>
    <row r="99" s="9" customFormat="1" ht="24.96" customHeight="1">
      <c r="A99" s="9"/>
      <c r="B99" s="190"/>
      <c r="C99" s="191"/>
      <c r="D99" s="192" t="s">
        <v>167</v>
      </c>
      <c r="E99" s="193"/>
      <c r="F99" s="193"/>
      <c r="G99" s="193"/>
      <c r="H99" s="193"/>
      <c r="I99" s="193"/>
      <c r="J99" s="194">
        <f>J126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168</v>
      </c>
      <c r="E100" s="198"/>
      <c r="F100" s="198"/>
      <c r="G100" s="198"/>
      <c r="H100" s="198"/>
      <c r="I100" s="198"/>
      <c r="J100" s="199">
        <f>J127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6"/>
      <c r="C101" s="134"/>
      <c r="D101" s="197" t="s">
        <v>1090</v>
      </c>
      <c r="E101" s="198"/>
      <c r="F101" s="198"/>
      <c r="G101" s="198"/>
      <c r="H101" s="198"/>
      <c r="I101" s="198"/>
      <c r="J101" s="199">
        <f>J140</f>
        <v>0</v>
      </c>
      <c r="K101" s="134"/>
      <c r="L101" s="20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6"/>
      <c r="C102" s="134"/>
      <c r="D102" s="197" t="s">
        <v>1091</v>
      </c>
      <c r="E102" s="198"/>
      <c r="F102" s="198"/>
      <c r="G102" s="198"/>
      <c r="H102" s="198"/>
      <c r="I102" s="198"/>
      <c r="J102" s="199">
        <f>J171</f>
        <v>0</v>
      </c>
      <c r="K102" s="134"/>
      <c r="L102" s="20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6"/>
      <c r="C103" s="134"/>
      <c r="D103" s="197" t="s">
        <v>1092</v>
      </c>
      <c r="E103" s="198"/>
      <c r="F103" s="198"/>
      <c r="G103" s="198"/>
      <c r="H103" s="198"/>
      <c r="I103" s="198"/>
      <c r="J103" s="199">
        <f>J188</f>
        <v>0</v>
      </c>
      <c r="K103" s="134"/>
      <c r="L103" s="20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9"/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4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9" s="2" customFormat="1" ht="6.96" customHeight="1">
      <c r="A109" s="39"/>
      <c r="B109" s="69"/>
      <c r="C109" s="70"/>
      <c r="D109" s="70"/>
      <c r="E109" s="70"/>
      <c r="F109" s="70"/>
      <c r="G109" s="70"/>
      <c r="H109" s="70"/>
      <c r="I109" s="70"/>
      <c r="J109" s="70"/>
      <c r="K109" s="70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4.96" customHeight="1">
      <c r="A110" s="39"/>
      <c r="B110" s="40"/>
      <c r="C110" s="24" t="s">
        <v>180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4.5" customHeight="1">
      <c r="A113" s="39"/>
      <c r="B113" s="40"/>
      <c r="C113" s="41"/>
      <c r="D113" s="41"/>
      <c r="E113" s="185" t="str">
        <f>E7</f>
        <v>VOŠ a SZŠ - Stavební úpravy objektu</v>
      </c>
      <c r="F113" s="33"/>
      <c r="G113" s="33"/>
      <c r="H113" s="33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1" customFormat="1" ht="12" customHeight="1">
      <c r="B114" s="22"/>
      <c r="C114" s="33" t="s">
        <v>126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4.5" customHeight="1">
      <c r="A115" s="39"/>
      <c r="B115" s="40"/>
      <c r="C115" s="41"/>
      <c r="D115" s="41"/>
      <c r="E115" s="185" t="s">
        <v>129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132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4.5" customHeight="1">
      <c r="A117" s="39"/>
      <c r="B117" s="40"/>
      <c r="C117" s="41"/>
      <c r="D117" s="41"/>
      <c r="E117" s="77" t="str">
        <f>E11</f>
        <v>ut - Ústřední vytápění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F14</f>
        <v xml:space="preserve"> </v>
      </c>
      <c r="G119" s="41"/>
      <c r="H119" s="41"/>
      <c r="I119" s="33" t="s">
        <v>22</v>
      </c>
      <c r="J119" s="80" t="str">
        <f>IF(J14="","",J14)</f>
        <v>1. 7. 2021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4.9" customHeight="1">
      <c r="A121" s="39"/>
      <c r="B121" s="40"/>
      <c r="C121" s="33" t="s">
        <v>24</v>
      </c>
      <c r="D121" s="41"/>
      <c r="E121" s="41"/>
      <c r="F121" s="28" t="str">
        <f>E17</f>
        <v xml:space="preserve"> </v>
      </c>
      <c r="G121" s="41"/>
      <c r="H121" s="41"/>
      <c r="I121" s="33" t="s">
        <v>30</v>
      </c>
      <c r="J121" s="37" t="str">
        <f>E23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4.9" customHeight="1">
      <c r="A122" s="39"/>
      <c r="B122" s="40"/>
      <c r="C122" s="33" t="s">
        <v>28</v>
      </c>
      <c r="D122" s="41"/>
      <c r="E122" s="41"/>
      <c r="F122" s="28" t="str">
        <f>IF(E20="","",E20)</f>
        <v>Vyplň údaj</v>
      </c>
      <c r="G122" s="41"/>
      <c r="H122" s="41"/>
      <c r="I122" s="33" t="s">
        <v>32</v>
      </c>
      <c r="J122" s="37" t="str">
        <f>E26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1"/>
      <c r="B124" s="202"/>
      <c r="C124" s="203" t="s">
        <v>181</v>
      </c>
      <c r="D124" s="204" t="s">
        <v>59</v>
      </c>
      <c r="E124" s="204" t="s">
        <v>55</v>
      </c>
      <c r="F124" s="204" t="s">
        <v>56</v>
      </c>
      <c r="G124" s="204" t="s">
        <v>182</v>
      </c>
      <c r="H124" s="204" t="s">
        <v>183</v>
      </c>
      <c r="I124" s="204" t="s">
        <v>184</v>
      </c>
      <c r="J124" s="204" t="s">
        <v>158</v>
      </c>
      <c r="K124" s="205" t="s">
        <v>185</v>
      </c>
      <c r="L124" s="206"/>
      <c r="M124" s="101" t="s">
        <v>1</v>
      </c>
      <c r="N124" s="102" t="s">
        <v>38</v>
      </c>
      <c r="O124" s="102" t="s">
        <v>186</v>
      </c>
      <c r="P124" s="102" t="s">
        <v>187</v>
      </c>
      <c r="Q124" s="102" t="s">
        <v>188</v>
      </c>
      <c r="R124" s="102" t="s">
        <v>189</v>
      </c>
      <c r="S124" s="102" t="s">
        <v>190</v>
      </c>
      <c r="T124" s="103" t="s">
        <v>191</v>
      </c>
      <c r="U124" s="201"/>
      <c r="V124" s="201"/>
      <c r="W124" s="201"/>
      <c r="X124" s="201"/>
      <c r="Y124" s="201"/>
      <c r="Z124" s="201"/>
      <c r="AA124" s="201"/>
      <c r="AB124" s="201"/>
      <c r="AC124" s="201"/>
      <c r="AD124" s="201"/>
      <c r="AE124" s="201"/>
    </row>
    <row r="125" s="2" customFormat="1" ht="22.8" customHeight="1">
      <c r="A125" s="39"/>
      <c r="B125" s="40"/>
      <c r="C125" s="108" t="s">
        <v>192</v>
      </c>
      <c r="D125" s="41"/>
      <c r="E125" s="41"/>
      <c r="F125" s="41"/>
      <c r="G125" s="41"/>
      <c r="H125" s="41"/>
      <c r="I125" s="41"/>
      <c r="J125" s="207">
        <f>BK125</f>
        <v>0</v>
      </c>
      <c r="K125" s="41"/>
      <c r="L125" s="45"/>
      <c r="M125" s="104"/>
      <c r="N125" s="208"/>
      <c r="O125" s="105"/>
      <c r="P125" s="209">
        <f>P126</f>
        <v>0</v>
      </c>
      <c r="Q125" s="105"/>
      <c r="R125" s="209">
        <f>R126</f>
        <v>0</v>
      </c>
      <c r="S125" s="105"/>
      <c r="T125" s="210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73</v>
      </c>
      <c r="AU125" s="18" t="s">
        <v>160</v>
      </c>
      <c r="BK125" s="211">
        <f>BK126</f>
        <v>0</v>
      </c>
    </row>
    <row r="126" s="12" customFormat="1" ht="25.92" customHeight="1">
      <c r="A126" s="12"/>
      <c r="B126" s="212"/>
      <c r="C126" s="213"/>
      <c r="D126" s="214" t="s">
        <v>73</v>
      </c>
      <c r="E126" s="215" t="s">
        <v>330</v>
      </c>
      <c r="F126" s="215" t="s">
        <v>331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P127+P140+P171+P188</f>
        <v>0</v>
      </c>
      <c r="Q126" s="220"/>
      <c r="R126" s="221">
        <f>R127+R140+R171+R188</f>
        <v>0</v>
      </c>
      <c r="S126" s="220"/>
      <c r="T126" s="222">
        <f>T127+T140+T171+T188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83</v>
      </c>
      <c r="AT126" s="224" t="s">
        <v>73</v>
      </c>
      <c r="AU126" s="224" t="s">
        <v>74</v>
      </c>
      <c r="AY126" s="223" t="s">
        <v>195</v>
      </c>
      <c r="BK126" s="225">
        <f>BK127+BK140+BK171+BK188</f>
        <v>0</v>
      </c>
    </row>
    <row r="127" s="12" customFormat="1" ht="22.8" customHeight="1">
      <c r="A127" s="12"/>
      <c r="B127" s="212"/>
      <c r="C127" s="213"/>
      <c r="D127" s="214" t="s">
        <v>73</v>
      </c>
      <c r="E127" s="226" t="s">
        <v>332</v>
      </c>
      <c r="F127" s="226" t="s">
        <v>333</v>
      </c>
      <c r="G127" s="213"/>
      <c r="H127" s="213"/>
      <c r="I127" s="216"/>
      <c r="J127" s="227">
        <f>BK127</f>
        <v>0</v>
      </c>
      <c r="K127" s="213"/>
      <c r="L127" s="218"/>
      <c r="M127" s="219"/>
      <c r="N127" s="220"/>
      <c r="O127" s="220"/>
      <c r="P127" s="221">
        <f>SUM(P128:P139)</f>
        <v>0</v>
      </c>
      <c r="Q127" s="220"/>
      <c r="R127" s="221">
        <f>SUM(R128:R139)</f>
        <v>0</v>
      </c>
      <c r="S127" s="220"/>
      <c r="T127" s="222">
        <f>SUM(T128:T139)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3" t="s">
        <v>83</v>
      </c>
      <c r="AT127" s="224" t="s">
        <v>73</v>
      </c>
      <c r="AU127" s="224" t="s">
        <v>81</v>
      </c>
      <c r="AY127" s="223" t="s">
        <v>195</v>
      </c>
      <c r="BK127" s="225">
        <f>SUM(BK128:BK139)</f>
        <v>0</v>
      </c>
    </row>
    <row r="128" s="2" customFormat="1" ht="31" customHeight="1">
      <c r="A128" s="39"/>
      <c r="B128" s="40"/>
      <c r="C128" s="228" t="s">
        <v>81</v>
      </c>
      <c r="D128" s="228" t="s">
        <v>198</v>
      </c>
      <c r="E128" s="229" t="s">
        <v>1093</v>
      </c>
      <c r="F128" s="230" t="s">
        <v>1094</v>
      </c>
      <c r="G128" s="231" t="s">
        <v>234</v>
      </c>
      <c r="H128" s="232">
        <v>40</v>
      </c>
      <c r="I128" s="233"/>
      <c r="J128" s="234">
        <f>ROUND(I128*H128,2)</f>
        <v>0</v>
      </c>
      <c r="K128" s="230" t="s">
        <v>1</v>
      </c>
      <c r="L128" s="45"/>
      <c r="M128" s="235" t="s">
        <v>1</v>
      </c>
      <c r="N128" s="236" t="s">
        <v>39</v>
      </c>
      <c r="O128" s="92"/>
      <c r="P128" s="237">
        <f>O128*H128</f>
        <v>0</v>
      </c>
      <c r="Q128" s="237">
        <v>0</v>
      </c>
      <c r="R128" s="237">
        <f>Q128*H128</f>
        <v>0</v>
      </c>
      <c r="S128" s="237">
        <v>0</v>
      </c>
      <c r="T128" s="238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9" t="s">
        <v>241</v>
      </c>
      <c r="AT128" s="239" t="s">
        <v>198</v>
      </c>
      <c r="AU128" s="239" t="s">
        <v>83</v>
      </c>
      <c r="AY128" s="18" t="s">
        <v>195</v>
      </c>
      <c r="BE128" s="240">
        <f>IF(N128="základní",J128,0)</f>
        <v>0</v>
      </c>
      <c r="BF128" s="240">
        <f>IF(N128="snížená",J128,0)</f>
        <v>0</v>
      </c>
      <c r="BG128" s="240">
        <f>IF(N128="zákl. přenesená",J128,0)</f>
        <v>0</v>
      </c>
      <c r="BH128" s="240">
        <f>IF(N128="sníž. přenesená",J128,0)</f>
        <v>0</v>
      </c>
      <c r="BI128" s="240">
        <f>IF(N128="nulová",J128,0)</f>
        <v>0</v>
      </c>
      <c r="BJ128" s="18" t="s">
        <v>81</v>
      </c>
      <c r="BK128" s="240">
        <f>ROUND(I128*H128,2)</f>
        <v>0</v>
      </c>
      <c r="BL128" s="18" t="s">
        <v>241</v>
      </c>
      <c r="BM128" s="239" t="s">
        <v>83</v>
      </c>
    </row>
    <row r="129" s="2" customFormat="1">
      <c r="A129" s="39"/>
      <c r="B129" s="40"/>
      <c r="C129" s="41"/>
      <c r="D129" s="241" t="s">
        <v>205</v>
      </c>
      <c r="E129" s="41"/>
      <c r="F129" s="242" t="s">
        <v>1094</v>
      </c>
      <c r="G129" s="41"/>
      <c r="H129" s="41"/>
      <c r="I129" s="243"/>
      <c r="J129" s="41"/>
      <c r="K129" s="41"/>
      <c r="L129" s="45"/>
      <c r="M129" s="244"/>
      <c r="N129" s="245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205</v>
      </c>
      <c r="AU129" s="18" t="s">
        <v>83</v>
      </c>
    </row>
    <row r="130" s="2" customFormat="1">
      <c r="A130" s="39"/>
      <c r="B130" s="40"/>
      <c r="C130" s="257" t="s">
        <v>83</v>
      </c>
      <c r="D130" s="257" t="s">
        <v>246</v>
      </c>
      <c r="E130" s="258" t="s">
        <v>1095</v>
      </c>
      <c r="F130" s="259" t="s">
        <v>1096</v>
      </c>
      <c r="G130" s="260" t="s">
        <v>234</v>
      </c>
      <c r="H130" s="261">
        <v>40</v>
      </c>
      <c r="I130" s="262"/>
      <c r="J130" s="263">
        <f>ROUND(I130*H130,2)</f>
        <v>0</v>
      </c>
      <c r="K130" s="259" t="s">
        <v>1</v>
      </c>
      <c r="L130" s="264"/>
      <c r="M130" s="265" t="s">
        <v>1</v>
      </c>
      <c r="N130" s="266" t="s">
        <v>39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249</v>
      </c>
      <c r="AT130" s="239" t="s">
        <v>246</v>
      </c>
      <c r="AU130" s="239" t="s">
        <v>83</v>
      </c>
      <c r="AY130" s="18" t="s">
        <v>195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81</v>
      </c>
      <c r="BK130" s="240">
        <f>ROUND(I130*H130,2)</f>
        <v>0</v>
      </c>
      <c r="BL130" s="18" t="s">
        <v>241</v>
      </c>
      <c r="BM130" s="239" t="s">
        <v>203</v>
      </c>
    </row>
    <row r="131" s="2" customFormat="1">
      <c r="A131" s="39"/>
      <c r="B131" s="40"/>
      <c r="C131" s="41"/>
      <c r="D131" s="241" t="s">
        <v>205</v>
      </c>
      <c r="E131" s="41"/>
      <c r="F131" s="242" t="s">
        <v>1096</v>
      </c>
      <c r="G131" s="41"/>
      <c r="H131" s="41"/>
      <c r="I131" s="243"/>
      <c r="J131" s="41"/>
      <c r="K131" s="41"/>
      <c r="L131" s="45"/>
      <c r="M131" s="244"/>
      <c r="N131" s="245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205</v>
      </c>
      <c r="AU131" s="18" t="s">
        <v>83</v>
      </c>
    </row>
    <row r="132" s="2" customFormat="1" ht="14.5" customHeight="1">
      <c r="A132" s="39"/>
      <c r="B132" s="40"/>
      <c r="C132" s="257" t="s">
        <v>196</v>
      </c>
      <c r="D132" s="257" t="s">
        <v>246</v>
      </c>
      <c r="E132" s="258" t="s">
        <v>1097</v>
      </c>
      <c r="F132" s="259" t="s">
        <v>1098</v>
      </c>
      <c r="G132" s="260" t="s">
        <v>201</v>
      </c>
      <c r="H132" s="261">
        <v>50</v>
      </c>
      <c r="I132" s="262"/>
      <c r="J132" s="263">
        <f>ROUND(I132*H132,2)</f>
        <v>0</v>
      </c>
      <c r="K132" s="259" t="s">
        <v>1</v>
      </c>
      <c r="L132" s="264"/>
      <c r="M132" s="265" t="s">
        <v>1</v>
      </c>
      <c r="N132" s="266" t="s">
        <v>39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249</v>
      </c>
      <c r="AT132" s="239" t="s">
        <v>246</v>
      </c>
      <c r="AU132" s="239" t="s">
        <v>83</v>
      </c>
      <c r="AY132" s="18" t="s">
        <v>195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81</v>
      </c>
      <c r="BK132" s="240">
        <f>ROUND(I132*H132,2)</f>
        <v>0</v>
      </c>
      <c r="BL132" s="18" t="s">
        <v>241</v>
      </c>
      <c r="BM132" s="239" t="s">
        <v>225</v>
      </c>
    </row>
    <row r="133" s="2" customFormat="1">
      <c r="A133" s="39"/>
      <c r="B133" s="40"/>
      <c r="C133" s="41"/>
      <c r="D133" s="241" t="s">
        <v>205</v>
      </c>
      <c r="E133" s="41"/>
      <c r="F133" s="242" t="s">
        <v>1098</v>
      </c>
      <c r="G133" s="41"/>
      <c r="H133" s="41"/>
      <c r="I133" s="243"/>
      <c r="J133" s="41"/>
      <c r="K133" s="41"/>
      <c r="L133" s="45"/>
      <c r="M133" s="244"/>
      <c r="N133" s="245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205</v>
      </c>
      <c r="AU133" s="18" t="s">
        <v>83</v>
      </c>
    </row>
    <row r="134" s="2" customFormat="1" ht="20.5" customHeight="1">
      <c r="A134" s="39"/>
      <c r="B134" s="40"/>
      <c r="C134" s="257" t="s">
        <v>203</v>
      </c>
      <c r="D134" s="257" t="s">
        <v>246</v>
      </c>
      <c r="E134" s="258" t="s">
        <v>1099</v>
      </c>
      <c r="F134" s="259" t="s">
        <v>1100</v>
      </c>
      <c r="G134" s="260" t="s">
        <v>201</v>
      </c>
      <c r="H134" s="261">
        <v>1</v>
      </c>
      <c r="I134" s="262"/>
      <c r="J134" s="263">
        <f>ROUND(I134*H134,2)</f>
        <v>0</v>
      </c>
      <c r="K134" s="259" t="s">
        <v>1</v>
      </c>
      <c r="L134" s="264"/>
      <c r="M134" s="265" t="s">
        <v>1</v>
      </c>
      <c r="N134" s="266" t="s">
        <v>39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249</v>
      </c>
      <c r="AT134" s="239" t="s">
        <v>246</v>
      </c>
      <c r="AU134" s="239" t="s">
        <v>83</v>
      </c>
      <c r="AY134" s="18" t="s">
        <v>195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81</v>
      </c>
      <c r="BK134" s="240">
        <f>ROUND(I134*H134,2)</f>
        <v>0</v>
      </c>
      <c r="BL134" s="18" t="s">
        <v>241</v>
      </c>
      <c r="BM134" s="239" t="s">
        <v>245</v>
      </c>
    </row>
    <row r="135" s="2" customFormat="1">
      <c r="A135" s="39"/>
      <c r="B135" s="40"/>
      <c r="C135" s="41"/>
      <c r="D135" s="241" t="s">
        <v>205</v>
      </c>
      <c r="E135" s="41"/>
      <c r="F135" s="242" t="s">
        <v>1100</v>
      </c>
      <c r="G135" s="41"/>
      <c r="H135" s="41"/>
      <c r="I135" s="243"/>
      <c r="J135" s="41"/>
      <c r="K135" s="41"/>
      <c r="L135" s="45"/>
      <c r="M135" s="244"/>
      <c r="N135" s="245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205</v>
      </c>
      <c r="AU135" s="18" t="s">
        <v>83</v>
      </c>
    </row>
    <row r="136" s="2" customFormat="1">
      <c r="A136" s="39"/>
      <c r="B136" s="40"/>
      <c r="C136" s="228" t="s">
        <v>227</v>
      </c>
      <c r="D136" s="228" t="s">
        <v>198</v>
      </c>
      <c r="E136" s="229" t="s">
        <v>361</v>
      </c>
      <c r="F136" s="230" t="s">
        <v>362</v>
      </c>
      <c r="G136" s="231" t="s">
        <v>305</v>
      </c>
      <c r="H136" s="232">
        <v>0.0060000000000000001</v>
      </c>
      <c r="I136" s="233"/>
      <c r="J136" s="234">
        <f>ROUND(I136*H136,2)</f>
        <v>0</v>
      </c>
      <c r="K136" s="230" t="s">
        <v>1</v>
      </c>
      <c r="L136" s="45"/>
      <c r="M136" s="235" t="s">
        <v>1</v>
      </c>
      <c r="N136" s="236" t="s">
        <v>39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241</v>
      </c>
      <c r="AT136" s="239" t="s">
        <v>198</v>
      </c>
      <c r="AU136" s="239" t="s">
        <v>83</v>
      </c>
      <c r="AY136" s="18" t="s">
        <v>195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81</v>
      </c>
      <c r="BK136" s="240">
        <f>ROUND(I136*H136,2)</f>
        <v>0</v>
      </c>
      <c r="BL136" s="18" t="s">
        <v>241</v>
      </c>
      <c r="BM136" s="239" t="s">
        <v>258</v>
      </c>
    </row>
    <row r="137" s="2" customFormat="1">
      <c r="A137" s="39"/>
      <c r="B137" s="40"/>
      <c r="C137" s="41"/>
      <c r="D137" s="241" t="s">
        <v>205</v>
      </c>
      <c r="E137" s="41"/>
      <c r="F137" s="242" t="s">
        <v>362</v>
      </c>
      <c r="G137" s="41"/>
      <c r="H137" s="41"/>
      <c r="I137" s="243"/>
      <c r="J137" s="41"/>
      <c r="K137" s="41"/>
      <c r="L137" s="45"/>
      <c r="M137" s="244"/>
      <c r="N137" s="245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205</v>
      </c>
      <c r="AU137" s="18" t="s">
        <v>83</v>
      </c>
    </row>
    <row r="138" s="2" customFormat="1">
      <c r="A138" s="39"/>
      <c r="B138" s="40"/>
      <c r="C138" s="228" t="s">
        <v>225</v>
      </c>
      <c r="D138" s="228" t="s">
        <v>198</v>
      </c>
      <c r="E138" s="229" t="s">
        <v>1101</v>
      </c>
      <c r="F138" s="230" t="s">
        <v>1102</v>
      </c>
      <c r="G138" s="231" t="s">
        <v>305</v>
      </c>
      <c r="H138" s="232">
        <v>0.0060000000000000001</v>
      </c>
      <c r="I138" s="233"/>
      <c r="J138" s="234">
        <f>ROUND(I138*H138,2)</f>
        <v>0</v>
      </c>
      <c r="K138" s="230" t="s">
        <v>1</v>
      </c>
      <c r="L138" s="45"/>
      <c r="M138" s="235" t="s">
        <v>1</v>
      </c>
      <c r="N138" s="236" t="s">
        <v>39</v>
      </c>
      <c r="O138" s="92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9" t="s">
        <v>241</v>
      </c>
      <c r="AT138" s="239" t="s">
        <v>198</v>
      </c>
      <c r="AU138" s="239" t="s">
        <v>83</v>
      </c>
      <c r="AY138" s="18" t="s">
        <v>195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8" t="s">
        <v>81</v>
      </c>
      <c r="BK138" s="240">
        <f>ROUND(I138*H138,2)</f>
        <v>0</v>
      </c>
      <c r="BL138" s="18" t="s">
        <v>241</v>
      </c>
      <c r="BM138" s="239" t="s">
        <v>119</v>
      </c>
    </row>
    <row r="139" s="2" customFormat="1">
      <c r="A139" s="39"/>
      <c r="B139" s="40"/>
      <c r="C139" s="41"/>
      <c r="D139" s="241" t="s">
        <v>205</v>
      </c>
      <c r="E139" s="41"/>
      <c r="F139" s="242" t="s">
        <v>1102</v>
      </c>
      <c r="G139" s="41"/>
      <c r="H139" s="41"/>
      <c r="I139" s="243"/>
      <c r="J139" s="41"/>
      <c r="K139" s="41"/>
      <c r="L139" s="45"/>
      <c r="M139" s="244"/>
      <c r="N139" s="245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205</v>
      </c>
      <c r="AU139" s="18" t="s">
        <v>83</v>
      </c>
    </row>
    <row r="140" s="12" customFormat="1" ht="22.8" customHeight="1">
      <c r="A140" s="12"/>
      <c r="B140" s="212"/>
      <c r="C140" s="213"/>
      <c r="D140" s="214" t="s">
        <v>73</v>
      </c>
      <c r="E140" s="226" t="s">
        <v>1103</v>
      </c>
      <c r="F140" s="226" t="s">
        <v>1104</v>
      </c>
      <c r="G140" s="213"/>
      <c r="H140" s="213"/>
      <c r="I140" s="216"/>
      <c r="J140" s="227">
        <f>BK140</f>
        <v>0</v>
      </c>
      <c r="K140" s="213"/>
      <c r="L140" s="218"/>
      <c r="M140" s="219"/>
      <c r="N140" s="220"/>
      <c r="O140" s="220"/>
      <c r="P140" s="221">
        <f>SUM(P141:P170)</f>
        <v>0</v>
      </c>
      <c r="Q140" s="220"/>
      <c r="R140" s="221">
        <f>SUM(R141:R170)</f>
        <v>0</v>
      </c>
      <c r="S140" s="220"/>
      <c r="T140" s="222">
        <f>SUM(T141:T170)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23" t="s">
        <v>83</v>
      </c>
      <c r="AT140" s="224" t="s">
        <v>73</v>
      </c>
      <c r="AU140" s="224" t="s">
        <v>81</v>
      </c>
      <c r="AY140" s="223" t="s">
        <v>195</v>
      </c>
      <c r="BK140" s="225">
        <f>SUM(BK141:BK170)</f>
        <v>0</v>
      </c>
    </row>
    <row r="141" s="2" customFormat="1" ht="20.5" customHeight="1">
      <c r="A141" s="39"/>
      <c r="B141" s="40"/>
      <c r="C141" s="228" t="s">
        <v>238</v>
      </c>
      <c r="D141" s="228" t="s">
        <v>198</v>
      </c>
      <c r="E141" s="229" t="s">
        <v>1105</v>
      </c>
      <c r="F141" s="230" t="s">
        <v>1106</v>
      </c>
      <c r="G141" s="231" t="s">
        <v>201</v>
      </c>
      <c r="H141" s="232">
        <v>4</v>
      </c>
      <c r="I141" s="233"/>
      <c r="J141" s="234">
        <f>ROUND(I141*H141,2)</f>
        <v>0</v>
      </c>
      <c r="K141" s="230" t="s">
        <v>1</v>
      </c>
      <c r="L141" s="45"/>
      <c r="M141" s="235" t="s">
        <v>1</v>
      </c>
      <c r="N141" s="236" t="s">
        <v>39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241</v>
      </c>
      <c r="AT141" s="239" t="s">
        <v>198</v>
      </c>
      <c r="AU141" s="239" t="s">
        <v>83</v>
      </c>
      <c r="AY141" s="18" t="s">
        <v>195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81</v>
      </c>
      <c r="BK141" s="240">
        <f>ROUND(I141*H141,2)</f>
        <v>0</v>
      </c>
      <c r="BL141" s="18" t="s">
        <v>241</v>
      </c>
      <c r="BM141" s="239" t="s">
        <v>279</v>
      </c>
    </row>
    <row r="142" s="2" customFormat="1">
      <c r="A142" s="39"/>
      <c r="B142" s="40"/>
      <c r="C142" s="41"/>
      <c r="D142" s="241" t="s">
        <v>205</v>
      </c>
      <c r="E142" s="41"/>
      <c r="F142" s="242" t="s">
        <v>1106</v>
      </c>
      <c r="G142" s="41"/>
      <c r="H142" s="41"/>
      <c r="I142" s="243"/>
      <c r="J142" s="41"/>
      <c r="K142" s="41"/>
      <c r="L142" s="45"/>
      <c r="M142" s="244"/>
      <c r="N142" s="245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205</v>
      </c>
      <c r="AU142" s="18" t="s">
        <v>83</v>
      </c>
    </row>
    <row r="143" s="2" customFormat="1" ht="20.5" customHeight="1">
      <c r="A143" s="39"/>
      <c r="B143" s="40"/>
      <c r="C143" s="228" t="s">
        <v>245</v>
      </c>
      <c r="D143" s="228" t="s">
        <v>198</v>
      </c>
      <c r="E143" s="229" t="s">
        <v>1107</v>
      </c>
      <c r="F143" s="230" t="s">
        <v>1108</v>
      </c>
      <c r="G143" s="231" t="s">
        <v>201</v>
      </c>
      <c r="H143" s="232">
        <v>6</v>
      </c>
      <c r="I143" s="233"/>
      <c r="J143" s="234">
        <f>ROUND(I143*H143,2)</f>
        <v>0</v>
      </c>
      <c r="K143" s="230" t="s">
        <v>1</v>
      </c>
      <c r="L143" s="45"/>
      <c r="M143" s="235" t="s">
        <v>1</v>
      </c>
      <c r="N143" s="236" t="s">
        <v>39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241</v>
      </c>
      <c r="AT143" s="239" t="s">
        <v>198</v>
      </c>
      <c r="AU143" s="239" t="s">
        <v>83</v>
      </c>
      <c r="AY143" s="18" t="s">
        <v>195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81</v>
      </c>
      <c r="BK143" s="240">
        <f>ROUND(I143*H143,2)</f>
        <v>0</v>
      </c>
      <c r="BL143" s="18" t="s">
        <v>241</v>
      </c>
      <c r="BM143" s="239" t="s">
        <v>241</v>
      </c>
    </row>
    <row r="144" s="2" customFormat="1">
      <c r="A144" s="39"/>
      <c r="B144" s="40"/>
      <c r="C144" s="41"/>
      <c r="D144" s="241" t="s">
        <v>205</v>
      </c>
      <c r="E144" s="41"/>
      <c r="F144" s="242" t="s">
        <v>1108</v>
      </c>
      <c r="G144" s="41"/>
      <c r="H144" s="41"/>
      <c r="I144" s="243"/>
      <c r="J144" s="41"/>
      <c r="K144" s="41"/>
      <c r="L144" s="45"/>
      <c r="M144" s="244"/>
      <c r="N144" s="245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205</v>
      </c>
      <c r="AU144" s="18" t="s">
        <v>83</v>
      </c>
    </row>
    <row r="145" s="2" customFormat="1">
      <c r="A145" s="39"/>
      <c r="B145" s="40"/>
      <c r="C145" s="228" t="s">
        <v>251</v>
      </c>
      <c r="D145" s="228" t="s">
        <v>198</v>
      </c>
      <c r="E145" s="229" t="s">
        <v>1109</v>
      </c>
      <c r="F145" s="230" t="s">
        <v>1110</v>
      </c>
      <c r="G145" s="231" t="s">
        <v>234</v>
      </c>
      <c r="H145" s="232">
        <v>90</v>
      </c>
      <c r="I145" s="233"/>
      <c r="J145" s="234">
        <f>ROUND(I145*H145,2)</f>
        <v>0</v>
      </c>
      <c r="K145" s="230" t="s">
        <v>1</v>
      </c>
      <c r="L145" s="45"/>
      <c r="M145" s="235" t="s">
        <v>1</v>
      </c>
      <c r="N145" s="236" t="s">
        <v>39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241</v>
      </c>
      <c r="AT145" s="239" t="s">
        <v>198</v>
      </c>
      <c r="AU145" s="239" t="s">
        <v>83</v>
      </c>
      <c r="AY145" s="18" t="s">
        <v>195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81</v>
      </c>
      <c r="BK145" s="240">
        <f>ROUND(I145*H145,2)</f>
        <v>0</v>
      </c>
      <c r="BL145" s="18" t="s">
        <v>241</v>
      </c>
      <c r="BM145" s="239" t="s">
        <v>302</v>
      </c>
    </row>
    <row r="146" s="2" customFormat="1">
      <c r="A146" s="39"/>
      <c r="B146" s="40"/>
      <c r="C146" s="41"/>
      <c r="D146" s="241" t="s">
        <v>205</v>
      </c>
      <c r="E146" s="41"/>
      <c r="F146" s="242" t="s">
        <v>1110</v>
      </c>
      <c r="G146" s="41"/>
      <c r="H146" s="41"/>
      <c r="I146" s="243"/>
      <c r="J146" s="41"/>
      <c r="K146" s="41"/>
      <c r="L146" s="45"/>
      <c r="M146" s="244"/>
      <c r="N146" s="245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205</v>
      </c>
      <c r="AU146" s="18" t="s">
        <v>83</v>
      </c>
    </row>
    <row r="147" s="2" customFormat="1">
      <c r="A147" s="39"/>
      <c r="B147" s="40"/>
      <c r="C147" s="228" t="s">
        <v>258</v>
      </c>
      <c r="D147" s="228" t="s">
        <v>198</v>
      </c>
      <c r="E147" s="229" t="s">
        <v>1111</v>
      </c>
      <c r="F147" s="230" t="s">
        <v>1112</v>
      </c>
      <c r="G147" s="231" t="s">
        <v>234</v>
      </c>
      <c r="H147" s="232">
        <v>12</v>
      </c>
      <c r="I147" s="233"/>
      <c r="J147" s="234">
        <f>ROUND(I147*H147,2)</f>
        <v>0</v>
      </c>
      <c r="K147" s="230" t="s">
        <v>1</v>
      </c>
      <c r="L147" s="45"/>
      <c r="M147" s="235" t="s">
        <v>1</v>
      </c>
      <c r="N147" s="236" t="s">
        <v>39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241</v>
      </c>
      <c r="AT147" s="239" t="s">
        <v>198</v>
      </c>
      <c r="AU147" s="239" t="s">
        <v>83</v>
      </c>
      <c r="AY147" s="18" t="s">
        <v>195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81</v>
      </c>
      <c r="BK147" s="240">
        <f>ROUND(I147*H147,2)</f>
        <v>0</v>
      </c>
      <c r="BL147" s="18" t="s">
        <v>241</v>
      </c>
      <c r="BM147" s="239" t="s">
        <v>313</v>
      </c>
    </row>
    <row r="148" s="2" customFormat="1">
      <c r="A148" s="39"/>
      <c r="B148" s="40"/>
      <c r="C148" s="41"/>
      <c r="D148" s="241" t="s">
        <v>205</v>
      </c>
      <c r="E148" s="41"/>
      <c r="F148" s="242" t="s">
        <v>1112</v>
      </c>
      <c r="G148" s="41"/>
      <c r="H148" s="41"/>
      <c r="I148" s="243"/>
      <c r="J148" s="41"/>
      <c r="K148" s="41"/>
      <c r="L148" s="45"/>
      <c r="M148" s="244"/>
      <c r="N148" s="245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205</v>
      </c>
      <c r="AU148" s="18" t="s">
        <v>83</v>
      </c>
    </row>
    <row r="149" s="2" customFormat="1">
      <c r="A149" s="39"/>
      <c r="B149" s="40"/>
      <c r="C149" s="228" t="s">
        <v>266</v>
      </c>
      <c r="D149" s="228" t="s">
        <v>198</v>
      </c>
      <c r="E149" s="229" t="s">
        <v>1113</v>
      </c>
      <c r="F149" s="230" t="s">
        <v>1114</v>
      </c>
      <c r="G149" s="231" t="s">
        <v>201</v>
      </c>
      <c r="H149" s="232">
        <v>22</v>
      </c>
      <c r="I149" s="233"/>
      <c r="J149" s="234">
        <f>ROUND(I149*H149,2)</f>
        <v>0</v>
      </c>
      <c r="K149" s="230" t="s">
        <v>1</v>
      </c>
      <c r="L149" s="45"/>
      <c r="M149" s="235" t="s">
        <v>1</v>
      </c>
      <c r="N149" s="236" t="s">
        <v>39</v>
      </c>
      <c r="O149" s="92"/>
      <c r="P149" s="237">
        <f>O149*H149</f>
        <v>0</v>
      </c>
      <c r="Q149" s="237">
        <v>0</v>
      </c>
      <c r="R149" s="237">
        <f>Q149*H149</f>
        <v>0</v>
      </c>
      <c r="S149" s="237">
        <v>0</v>
      </c>
      <c r="T149" s="238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9" t="s">
        <v>241</v>
      </c>
      <c r="AT149" s="239" t="s">
        <v>198</v>
      </c>
      <c r="AU149" s="239" t="s">
        <v>83</v>
      </c>
      <c r="AY149" s="18" t="s">
        <v>195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8" t="s">
        <v>81</v>
      </c>
      <c r="BK149" s="240">
        <f>ROUND(I149*H149,2)</f>
        <v>0</v>
      </c>
      <c r="BL149" s="18" t="s">
        <v>241</v>
      </c>
      <c r="BM149" s="239" t="s">
        <v>325</v>
      </c>
    </row>
    <row r="150" s="2" customFormat="1">
      <c r="A150" s="39"/>
      <c r="B150" s="40"/>
      <c r="C150" s="41"/>
      <c r="D150" s="241" t="s">
        <v>205</v>
      </c>
      <c r="E150" s="41"/>
      <c r="F150" s="242" t="s">
        <v>1114</v>
      </c>
      <c r="G150" s="41"/>
      <c r="H150" s="41"/>
      <c r="I150" s="243"/>
      <c r="J150" s="41"/>
      <c r="K150" s="41"/>
      <c r="L150" s="45"/>
      <c r="M150" s="244"/>
      <c r="N150" s="245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205</v>
      </c>
      <c r="AU150" s="18" t="s">
        <v>83</v>
      </c>
    </row>
    <row r="151" s="2" customFormat="1">
      <c r="A151" s="39"/>
      <c r="B151" s="40"/>
      <c r="C151" s="228" t="s">
        <v>119</v>
      </c>
      <c r="D151" s="228" t="s">
        <v>198</v>
      </c>
      <c r="E151" s="229" t="s">
        <v>1115</v>
      </c>
      <c r="F151" s="230" t="s">
        <v>1116</v>
      </c>
      <c r="G151" s="231" t="s">
        <v>201</v>
      </c>
      <c r="H151" s="232">
        <v>2</v>
      </c>
      <c r="I151" s="233"/>
      <c r="J151" s="234">
        <f>ROUND(I151*H151,2)</f>
        <v>0</v>
      </c>
      <c r="K151" s="230" t="s">
        <v>1</v>
      </c>
      <c r="L151" s="45"/>
      <c r="M151" s="235" t="s">
        <v>1</v>
      </c>
      <c r="N151" s="236" t="s">
        <v>39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241</v>
      </c>
      <c r="AT151" s="239" t="s">
        <v>198</v>
      </c>
      <c r="AU151" s="239" t="s">
        <v>83</v>
      </c>
      <c r="AY151" s="18" t="s">
        <v>195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81</v>
      </c>
      <c r="BK151" s="240">
        <f>ROUND(I151*H151,2)</f>
        <v>0</v>
      </c>
      <c r="BL151" s="18" t="s">
        <v>241</v>
      </c>
      <c r="BM151" s="239" t="s">
        <v>340</v>
      </c>
    </row>
    <row r="152" s="2" customFormat="1">
      <c r="A152" s="39"/>
      <c r="B152" s="40"/>
      <c r="C152" s="41"/>
      <c r="D152" s="241" t="s">
        <v>205</v>
      </c>
      <c r="E152" s="41"/>
      <c r="F152" s="242" t="s">
        <v>1116</v>
      </c>
      <c r="G152" s="41"/>
      <c r="H152" s="41"/>
      <c r="I152" s="243"/>
      <c r="J152" s="41"/>
      <c r="K152" s="41"/>
      <c r="L152" s="45"/>
      <c r="M152" s="244"/>
      <c r="N152" s="245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205</v>
      </c>
      <c r="AU152" s="18" t="s">
        <v>83</v>
      </c>
    </row>
    <row r="153" s="2" customFormat="1" ht="14.5" customHeight="1">
      <c r="A153" s="39"/>
      <c r="B153" s="40"/>
      <c r="C153" s="228" t="s">
        <v>275</v>
      </c>
      <c r="D153" s="228" t="s">
        <v>198</v>
      </c>
      <c r="E153" s="229" t="s">
        <v>1117</v>
      </c>
      <c r="F153" s="230" t="s">
        <v>1118</v>
      </c>
      <c r="G153" s="231" t="s">
        <v>234</v>
      </c>
      <c r="H153" s="232">
        <v>102</v>
      </c>
      <c r="I153" s="233"/>
      <c r="J153" s="234">
        <f>ROUND(I153*H153,2)</f>
        <v>0</v>
      </c>
      <c r="K153" s="230" t="s">
        <v>1</v>
      </c>
      <c r="L153" s="45"/>
      <c r="M153" s="235" t="s">
        <v>1</v>
      </c>
      <c r="N153" s="236" t="s">
        <v>39</v>
      </c>
      <c r="O153" s="92"/>
      <c r="P153" s="237">
        <f>O153*H153</f>
        <v>0</v>
      </c>
      <c r="Q153" s="237">
        <v>0</v>
      </c>
      <c r="R153" s="237">
        <f>Q153*H153</f>
        <v>0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241</v>
      </c>
      <c r="AT153" s="239" t="s">
        <v>198</v>
      </c>
      <c r="AU153" s="239" t="s">
        <v>83</v>
      </c>
      <c r="AY153" s="18" t="s">
        <v>195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81</v>
      </c>
      <c r="BK153" s="240">
        <f>ROUND(I153*H153,2)</f>
        <v>0</v>
      </c>
      <c r="BL153" s="18" t="s">
        <v>241</v>
      </c>
      <c r="BM153" s="239" t="s">
        <v>351</v>
      </c>
    </row>
    <row r="154" s="2" customFormat="1">
      <c r="A154" s="39"/>
      <c r="B154" s="40"/>
      <c r="C154" s="41"/>
      <c r="D154" s="241" t="s">
        <v>205</v>
      </c>
      <c r="E154" s="41"/>
      <c r="F154" s="242" t="s">
        <v>1118</v>
      </c>
      <c r="G154" s="41"/>
      <c r="H154" s="41"/>
      <c r="I154" s="243"/>
      <c r="J154" s="41"/>
      <c r="K154" s="41"/>
      <c r="L154" s="45"/>
      <c r="M154" s="244"/>
      <c r="N154" s="245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205</v>
      </c>
      <c r="AU154" s="18" t="s">
        <v>83</v>
      </c>
    </row>
    <row r="155" s="13" customFormat="1">
      <c r="A155" s="13"/>
      <c r="B155" s="246"/>
      <c r="C155" s="247"/>
      <c r="D155" s="241" t="s">
        <v>212</v>
      </c>
      <c r="E155" s="248" t="s">
        <v>1</v>
      </c>
      <c r="F155" s="249" t="s">
        <v>1119</v>
      </c>
      <c r="G155" s="247"/>
      <c r="H155" s="250">
        <v>102</v>
      </c>
      <c r="I155" s="251"/>
      <c r="J155" s="247"/>
      <c r="K155" s="247"/>
      <c r="L155" s="252"/>
      <c r="M155" s="253"/>
      <c r="N155" s="254"/>
      <c r="O155" s="254"/>
      <c r="P155" s="254"/>
      <c r="Q155" s="254"/>
      <c r="R155" s="254"/>
      <c r="S155" s="254"/>
      <c r="T155" s="25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6" t="s">
        <v>212</v>
      </c>
      <c r="AU155" s="256" t="s">
        <v>83</v>
      </c>
      <c r="AV155" s="13" t="s">
        <v>83</v>
      </c>
      <c r="AW155" s="13" t="s">
        <v>31</v>
      </c>
      <c r="AX155" s="13" t="s">
        <v>74</v>
      </c>
      <c r="AY155" s="256" t="s">
        <v>195</v>
      </c>
    </row>
    <row r="156" s="14" customFormat="1">
      <c r="A156" s="14"/>
      <c r="B156" s="267"/>
      <c r="C156" s="268"/>
      <c r="D156" s="241" t="s">
        <v>212</v>
      </c>
      <c r="E156" s="269" t="s">
        <v>1</v>
      </c>
      <c r="F156" s="270" t="s">
        <v>265</v>
      </c>
      <c r="G156" s="268"/>
      <c r="H156" s="271">
        <v>102</v>
      </c>
      <c r="I156" s="272"/>
      <c r="J156" s="268"/>
      <c r="K156" s="268"/>
      <c r="L156" s="273"/>
      <c r="M156" s="274"/>
      <c r="N156" s="275"/>
      <c r="O156" s="275"/>
      <c r="P156" s="275"/>
      <c r="Q156" s="275"/>
      <c r="R156" s="275"/>
      <c r="S156" s="275"/>
      <c r="T156" s="27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7" t="s">
        <v>212</v>
      </c>
      <c r="AU156" s="277" t="s">
        <v>83</v>
      </c>
      <c r="AV156" s="14" t="s">
        <v>203</v>
      </c>
      <c r="AW156" s="14" t="s">
        <v>31</v>
      </c>
      <c r="AX156" s="14" t="s">
        <v>81</v>
      </c>
      <c r="AY156" s="277" t="s">
        <v>195</v>
      </c>
    </row>
    <row r="157" s="2" customFormat="1" ht="14.5" customHeight="1">
      <c r="A157" s="39"/>
      <c r="B157" s="40"/>
      <c r="C157" s="228" t="s">
        <v>279</v>
      </c>
      <c r="D157" s="228" t="s">
        <v>198</v>
      </c>
      <c r="E157" s="229" t="s">
        <v>1120</v>
      </c>
      <c r="F157" s="230" t="s">
        <v>1121</v>
      </c>
      <c r="G157" s="231" t="s">
        <v>1122</v>
      </c>
      <c r="H157" s="232">
        <v>24</v>
      </c>
      <c r="I157" s="233"/>
      <c r="J157" s="234">
        <f>ROUND(I157*H157,2)</f>
        <v>0</v>
      </c>
      <c r="K157" s="230" t="s">
        <v>1</v>
      </c>
      <c r="L157" s="45"/>
      <c r="M157" s="235" t="s">
        <v>1</v>
      </c>
      <c r="N157" s="236" t="s">
        <v>39</v>
      </c>
      <c r="O157" s="92"/>
      <c r="P157" s="237">
        <f>O157*H157</f>
        <v>0</v>
      </c>
      <c r="Q157" s="237">
        <v>0</v>
      </c>
      <c r="R157" s="237">
        <f>Q157*H157</f>
        <v>0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241</v>
      </c>
      <c r="AT157" s="239" t="s">
        <v>198</v>
      </c>
      <c r="AU157" s="239" t="s">
        <v>83</v>
      </c>
      <c r="AY157" s="18" t="s">
        <v>195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81</v>
      </c>
      <c r="BK157" s="240">
        <f>ROUND(I157*H157,2)</f>
        <v>0</v>
      </c>
      <c r="BL157" s="18" t="s">
        <v>241</v>
      </c>
      <c r="BM157" s="239" t="s">
        <v>360</v>
      </c>
    </row>
    <row r="158" s="2" customFormat="1">
      <c r="A158" s="39"/>
      <c r="B158" s="40"/>
      <c r="C158" s="41"/>
      <c r="D158" s="241" t="s">
        <v>205</v>
      </c>
      <c r="E158" s="41"/>
      <c r="F158" s="242" t="s">
        <v>1121</v>
      </c>
      <c r="G158" s="41"/>
      <c r="H158" s="41"/>
      <c r="I158" s="243"/>
      <c r="J158" s="41"/>
      <c r="K158" s="41"/>
      <c r="L158" s="45"/>
      <c r="M158" s="244"/>
      <c r="N158" s="245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205</v>
      </c>
      <c r="AU158" s="18" t="s">
        <v>83</v>
      </c>
    </row>
    <row r="159" s="2" customFormat="1">
      <c r="A159" s="39"/>
      <c r="B159" s="40"/>
      <c r="C159" s="228" t="s">
        <v>8</v>
      </c>
      <c r="D159" s="228" t="s">
        <v>198</v>
      </c>
      <c r="E159" s="229" t="s">
        <v>1123</v>
      </c>
      <c r="F159" s="230" t="s">
        <v>1124</v>
      </c>
      <c r="G159" s="231" t="s">
        <v>1122</v>
      </c>
      <c r="H159" s="232">
        <v>32</v>
      </c>
      <c r="I159" s="233"/>
      <c r="J159" s="234">
        <f>ROUND(I159*H159,2)</f>
        <v>0</v>
      </c>
      <c r="K159" s="230" t="s">
        <v>1</v>
      </c>
      <c r="L159" s="45"/>
      <c r="M159" s="235" t="s">
        <v>1</v>
      </c>
      <c r="N159" s="236" t="s">
        <v>39</v>
      </c>
      <c r="O159" s="92"/>
      <c r="P159" s="237">
        <f>O159*H159</f>
        <v>0</v>
      </c>
      <c r="Q159" s="237">
        <v>0</v>
      </c>
      <c r="R159" s="237">
        <f>Q159*H159</f>
        <v>0</v>
      </c>
      <c r="S159" s="237">
        <v>0</v>
      </c>
      <c r="T159" s="238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9" t="s">
        <v>241</v>
      </c>
      <c r="AT159" s="239" t="s">
        <v>198</v>
      </c>
      <c r="AU159" s="239" t="s">
        <v>83</v>
      </c>
      <c r="AY159" s="18" t="s">
        <v>195</v>
      </c>
      <c r="BE159" s="240">
        <f>IF(N159="základní",J159,0)</f>
        <v>0</v>
      </c>
      <c r="BF159" s="240">
        <f>IF(N159="snížená",J159,0)</f>
        <v>0</v>
      </c>
      <c r="BG159" s="240">
        <f>IF(N159="zákl. přenesená",J159,0)</f>
        <v>0</v>
      </c>
      <c r="BH159" s="240">
        <f>IF(N159="sníž. přenesená",J159,0)</f>
        <v>0</v>
      </c>
      <c r="BI159" s="240">
        <f>IF(N159="nulová",J159,0)</f>
        <v>0</v>
      </c>
      <c r="BJ159" s="18" t="s">
        <v>81</v>
      </c>
      <c r="BK159" s="240">
        <f>ROUND(I159*H159,2)</f>
        <v>0</v>
      </c>
      <c r="BL159" s="18" t="s">
        <v>241</v>
      </c>
      <c r="BM159" s="239" t="s">
        <v>371</v>
      </c>
    </row>
    <row r="160" s="2" customFormat="1">
      <c r="A160" s="39"/>
      <c r="B160" s="40"/>
      <c r="C160" s="41"/>
      <c r="D160" s="241" t="s">
        <v>205</v>
      </c>
      <c r="E160" s="41"/>
      <c r="F160" s="242" t="s">
        <v>1124</v>
      </c>
      <c r="G160" s="41"/>
      <c r="H160" s="41"/>
      <c r="I160" s="243"/>
      <c r="J160" s="41"/>
      <c r="K160" s="41"/>
      <c r="L160" s="45"/>
      <c r="M160" s="244"/>
      <c r="N160" s="245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205</v>
      </c>
      <c r="AU160" s="18" t="s">
        <v>83</v>
      </c>
    </row>
    <row r="161" s="2" customFormat="1" ht="14.5" customHeight="1">
      <c r="A161" s="39"/>
      <c r="B161" s="40"/>
      <c r="C161" s="228" t="s">
        <v>241</v>
      </c>
      <c r="D161" s="228" t="s">
        <v>198</v>
      </c>
      <c r="E161" s="229" t="s">
        <v>1125</v>
      </c>
      <c r="F161" s="230" t="s">
        <v>1126</v>
      </c>
      <c r="G161" s="231" t="s">
        <v>773</v>
      </c>
      <c r="H161" s="232">
        <v>150</v>
      </c>
      <c r="I161" s="233"/>
      <c r="J161" s="234">
        <f>ROUND(I161*H161,2)</f>
        <v>0</v>
      </c>
      <c r="K161" s="230" t="s">
        <v>1</v>
      </c>
      <c r="L161" s="45"/>
      <c r="M161" s="235" t="s">
        <v>1</v>
      </c>
      <c r="N161" s="236" t="s">
        <v>39</v>
      </c>
      <c r="O161" s="92"/>
      <c r="P161" s="237">
        <f>O161*H161</f>
        <v>0</v>
      </c>
      <c r="Q161" s="237">
        <v>0</v>
      </c>
      <c r="R161" s="237">
        <f>Q161*H161</f>
        <v>0</v>
      </c>
      <c r="S161" s="237">
        <v>0</v>
      </c>
      <c r="T161" s="238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9" t="s">
        <v>241</v>
      </c>
      <c r="AT161" s="239" t="s">
        <v>198</v>
      </c>
      <c r="AU161" s="239" t="s">
        <v>83</v>
      </c>
      <c r="AY161" s="18" t="s">
        <v>195</v>
      </c>
      <c r="BE161" s="240">
        <f>IF(N161="základní",J161,0)</f>
        <v>0</v>
      </c>
      <c r="BF161" s="240">
        <f>IF(N161="snížená",J161,0)</f>
        <v>0</v>
      </c>
      <c r="BG161" s="240">
        <f>IF(N161="zákl. přenesená",J161,0)</f>
        <v>0</v>
      </c>
      <c r="BH161" s="240">
        <f>IF(N161="sníž. přenesená",J161,0)</f>
        <v>0</v>
      </c>
      <c r="BI161" s="240">
        <f>IF(N161="nulová",J161,0)</f>
        <v>0</v>
      </c>
      <c r="BJ161" s="18" t="s">
        <v>81</v>
      </c>
      <c r="BK161" s="240">
        <f>ROUND(I161*H161,2)</f>
        <v>0</v>
      </c>
      <c r="BL161" s="18" t="s">
        <v>241</v>
      </c>
      <c r="BM161" s="239" t="s">
        <v>249</v>
      </c>
    </row>
    <row r="162" s="2" customFormat="1">
      <c r="A162" s="39"/>
      <c r="B162" s="40"/>
      <c r="C162" s="41"/>
      <c r="D162" s="241" t="s">
        <v>205</v>
      </c>
      <c r="E162" s="41"/>
      <c r="F162" s="242" t="s">
        <v>1126</v>
      </c>
      <c r="G162" s="41"/>
      <c r="H162" s="41"/>
      <c r="I162" s="243"/>
      <c r="J162" s="41"/>
      <c r="K162" s="41"/>
      <c r="L162" s="45"/>
      <c r="M162" s="244"/>
      <c r="N162" s="245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205</v>
      </c>
      <c r="AU162" s="18" t="s">
        <v>83</v>
      </c>
    </row>
    <row r="163" s="2" customFormat="1">
      <c r="A163" s="39"/>
      <c r="B163" s="40"/>
      <c r="C163" s="228" t="s">
        <v>294</v>
      </c>
      <c r="D163" s="228" t="s">
        <v>198</v>
      </c>
      <c r="E163" s="229" t="s">
        <v>1127</v>
      </c>
      <c r="F163" s="230" t="s">
        <v>1128</v>
      </c>
      <c r="G163" s="231" t="s">
        <v>201</v>
      </c>
      <c r="H163" s="232">
        <v>20</v>
      </c>
      <c r="I163" s="233"/>
      <c r="J163" s="234">
        <f>ROUND(I163*H163,2)</f>
        <v>0</v>
      </c>
      <c r="K163" s="230" t="s">
        <v>1</v>
      </c>
      <c r="L163" s="45"/>
      <c r="M163" s="235" t="s">
        <v>1</v>
      </c>
      <c r="N163" s="236" t="s">
        <v>39</v>
      </c>
      <c r="O163" s="92"/>
      <c r="P163" s="237">
        <f>O163*H163</f>
        <v>0</v>
      </c>
      <c r="Q163" s="237">
        <v>0</v>
      </c>
      <c r="R163" s="237">
        <f>Q163*H163</f>
        <v>0</v>
      </c>
      <c r="S163" s="237">
        <v>0</v>
      </c>
      <c r="T163" s="238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9" t="s">
        <v>241</v>
      </c>
      <c r="AT163" s="239" t="s">
        <v>198</v>
      </c>
      <c r="AU163" s="239" t="s">
        <v>83</v>
      </c>
      <c r="AY163" s="18" t="s">
        <v>195</v>
      </c>
      <c r="BE163" s="240">
        <f>IF(N163="základní",J163,0)</f>
        <v>0</v>
      </c>
      <c r="BF163" s="240">
        <f>IF(N163="snížená",J163,0)</f>
        <v>0</v>
      </c>
      <c r="BG163" s="240">
        <f>IF(N163="zákl. přenesená",J163,0)</f>
        <v>0</v>
      </c>
      <c r="BH163" s="240">
        <f>IF(N163="sníž. přenesená",J163,0)</f>
        <v>0</v>
      </c>
      <c r="BI163" s="240">
        <f>IF(N163="nulová",J163,0)</f>
        <v>0</v>
      </c>
      <c r="BJ163" s="18" t="s">
        <v>81</v>
      </c>
      <c r="BK163" s="240">
        <f>ROUND(I163*H163,2)</f>
        <v>0</v>
      </c>
      <c r="BL163" s="18" t="s">
        <v>241</v>
      </c>
      <c r="BM163" s="239" t="s">
        <v>393</v>
      </c>
    </row>
    <row r="164" s="2" customFormat="1">
      <c r="A164" s="39"/>
      <c r="B164" s="40"/>
      <c r="C164" s="41"/>
      <c r="D164" s="241" t="s">
        <v>205</v>
      </c>
      <c r="E164" s="41"/>
      <c r="F164" s="242" t="s">
        <v>1128</v>
      </c>
      <c r="G164" s="41"/>
      <c r="H164" s="41"/>
      <c r="I164" s="243"/>
      <c r="J164" s="41"/>
      <c r="K164" s="41"/>
      <c r="L164" s="45"/>
      <c r="M164" s="244"/>
      <c r="N164" s="245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205</v>
      </c>
      <c r="AU164" s="18" t="s">
        <v>83</v>
      </c>
    </row>
    <row r="165" s="2" customFormat="1">
      <c r="A165" s="39"/>
      <c r="B165" s="40"/>
      <c r="C165" s="228" t="s">
        <v>302</v>
      </c>
      <c r="D165" s="228" t="s">
        <v>198</v>
      </c>
      <c r="E165" s="229" t="s">
        <v>1129</v>
      </c>
      <c r="F165" s="230" t="s">
        <v>1130</v>
      </c>
      <c r="G165" s="231" t="s">
        <v>201</v>
      </c>
      <c r="H165" s="232">
        <v>20</v>
      </c>
      <c r="I165" s="233"/>
      <c r="J165" s="234">
        <f>ROUND(I165*H165,2)</f>
        <v>0</v>
      </c>
      <c r="K165" s="230" t="s">
        <v>1</v>
      </c>
      <c r="L165" s="45"/>
      <c r="M165" s="235" t="s">
        <v>1</v>
      </c>
      <c r="N165" s="236" t="s">
        <v>39</v>
      </c>
      <c r="O165" s="92"/>
      <c r="P165" s="237">
        <f>O165*H165</f>
        <v>0</v>
      </c>
      <c r="Q165" s="237">
        <v>0</v>
      </c>
      <c r="R165" s="237">
        <f>Q165*H165</f>
        <v>0</v>
      </c>
      <c r="S165" s="237">
        <v>0</v>
      </c>
      <c r="T165" s="238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9" t="s">
        <v>241</v>
      </c>
      <c r="AT165" s="239" t="s">
        <v>198</v>
      </c>
      <c r="AU165" s="239" t="s">
        <v>83</v>
      </c>
      <c r="AY165" s="18" t="s">
        <v>195</v>
      </c>
      <c r="BE165" s="240">
        <f>IF(N165="základní",J165,0)</f>
        <v>0</v>
      </c>
      <c r="BF165" s="240">
        <f>IF(N165="snížená",J165,0)</f>
        <v>0</v>
      </c>
      <c r="BG165" s="240">
        <f>IF(N165="zákl. přenesená",J165,0)</f>
        <v>0</v>
      </c>
      <c r="BH165" s="240">
        <f>IF(N165="sníž. přenesená",J165,0)</f>
        <v>0</v>
      </c>
      <c r="BI165" s="240">
        <f>IF(N165="nulová",J165,0)</f>
        <v>0</v>
      </c>
      <c r="BJ165" s="18" t="s">
        <v>81</v>
      </c>
      <c r="BK165" s="240">
        <f>ROUND(I165*H165,2)</f>
        <v>0</v>
      </c>
      <c r="BL165" s="18" t="s">
        <v>241</v>
      </c>
      <c r="BM165" s="239" t="s">
        <v>405</v>
      </c>
    </row>
    <row r="166" s="2" customFormat="1">
      <c r="A166" s="39"/>
      <c r="B166" s="40"/>
      <c r="C166" s="41"/>
      <c r="D166" s="241" t="s">
        <v>205</v>
      </c>
      <c r="E166" s="41"/>
      <c r="F166" s="242" t="s">
        <v>1130</v>
      </c>
      <c r="G166" s="41"/>
      <c r="H166" s="41"/>
      <c r="I166" s="243"/>
      <c r="J166" s="41"/>
      <c r="K166" s="41"/>
      <c r="L166" s="45"/>
      <c r="M166" s="244"/>
      <c r="N166" s="245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205</v>
      </c>
      <c r="AU166" s="18" t="s">
        <v>83</v>
      </c>
    </row>
    <row r="167" s="2" customFormat="1">
      <c r="A167" s="39"/>
      <c r="B167" s="40"/>
      <c r="C167" s="228" t="s">
        <v>308</v>
      </c>
      <c r="D167" s="228" t="s">
        <v>198</v>
      </c>
      <c r="E167" s="229" t="s">
        <v>1131</v>
      </c>
      <c r="F167" s="230" t="s">
        <v>1132</v>
      </c>
      <c r="G167" s="231" t="s">
        <v>305</v>
      </c>
      <c r="H167" s="232">
        <v>0.071999999999999995</v>
      </c>
      <c r="I167" s="233"/>
      <c r="J167" s="234">
        <f>ROUND(I167*H167,2)</f>
        <v>0</v>
      </c>
      <c r="K167" s="230" t="s">
        <v>1</v>
      </c>
      <c r="L167" s="45"/>
      <c r="M167" s="235" t="s">
        <v>1</v>
      </c>
      <c r="N167" s="236" t="s">
        <v>39</v>
      </c>
      <c r="O167" s="92"/>
      <c r="P167" s="237">
        <f>O167*H167</f>
        <v>0</v>
      </c>
      <c r="Q167" s="237">
        <v>0</v>
      </c>
      <c r="R167" s="237">
        <f>Q167*H167</f>
        <v>0</v>
      </c>
      <c r="S167" s="237">
        <v>0</v>
      </c>
      <c r="T167" s="238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9" t="s">
        <v>241</v>
      </c>
      <c r="AT167" s="239" t="s">
        <v>198</v>
      </c>
      <c r="AU167" s="239" t="s">
        <v>83</v>
      </c>
      <c r="AY167" s="18" t="s">
        <v>195</v>
      </c>
      <c r="BE167" s="240">
        <f>IF(N167="základní",J167,0)</f>
        <v>0</v>
      </c>
      <c r="BF167" s="240">
        <f>IF(N167="snížená",J167,0)</f>
        <v>0</v>
      </c>
      <c r="BG167" s="240">
        <f>IF(N167="zákl. přenesená",J167,0)</f>
        <v>0</v>
      </c>
      <c r="BH167" s="240">
        <f>IF(N167="sníž. přenesená",J167,0)</f>
        <v>0</v>
      </c>
      <c r="BI167" s="240">
        <f>IF(N167="nulová",J167,0)</f>
        <v>0</v>
      </c>
      <c r="BJ167" s="18" t="s">
        <v>81</v>
      </c>
      <c r="BK167" s="240">
        <f>ROUND(I167*H167,2)</f>
        <v>0</v>
      </c>
      <c r="BL167" s="18" t="s">
        <v>241</v>
      </c>
      <c r="BM167" s="239" t="s">
        <v>416</v>
      </c>
    </row>
    <row r="168" s="2" customFormat="1">
      <c r="A168" s="39"/>
      <c r="B168" s="40"/>
      <c r="C168" s="41"/>
      <c r="D168" s="241" t="s">
        <v>205</v>
      </c>
      <c r="E168" s="41"/>
      <c r="F168" s="242" t="s">
        <v>1132</v>
      </c>
      <c r="G168" s="41"/>
      <c r="H168" s="41"/>
      <c r="I168" s="243"/>
      <c r="J168" s="41"/>
      <c r="K168" s="41"/>
      <c r="L168" s="45"/>
      <c r="M168" s="244"/>
      <c r="N168" s="245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205</v>
      </c>
      <c r="AU168" s="18" t="s">
        <v>83</v>
      </c>
    </row>
    <row r="169" s="2" customFormat="1">
      <c r="A169" s="39"/>
      <c r="B169" s="40"/>
      <c r="C169" s="228" t="s">
        <v>313</v>
      </c>
      <c r="D169" s="228" t="s">
        <v>198</v>
      </c>
      <c r="E169" s="229" t="s">
        <v>1133</v>
      </c>
      <c r="F169" s="230" t="s">
        <v>1134</v>
      </c>
      <c r="G169" s="231" t="s">
        <v>305</v>
      </c>
      <c r="H169" s="232">
        <v>0.071999999999999995</v>
      </c>
      <c r="I169" s="233"/>
      <c r="J169" s="234">
        <f>ROUND(I169*H169,2)</f>
        <v>0</v>
      </c>
      <c r="K169" s="230" t="s">
        <v>1</v>
      </c>
      <c r="L169" s="45"/>
      <c r="M169" s="235" t="s">
        <v>1</v>
      </c>
      <c r="N169" s="236" t="s">
        <v>39</v>
      </c>
      <c r="O169" s="92"/>
      <c r="P169" s="237">
        <f>O169*H169</f>
        <v>0</v>
      </c>
      <c r="Q169" s="237">
        <v>0</v>
      </c>
      <c r="R169" s="237">
        <f>Q169*H169</f>
        <v>0</v>
      </c>
      <c r="S169" s="237">
        <v>0</v>
      </c>
      <c r="T169" s="238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9" t="s">
        <v>241</v>
      </c>
      <c r="AT169" s="239" t="s">
        <v>198</v>
      </c>
      <c r="AU169" s="239" t="s">
        <v>83</v>
      </c>
      <c r="AY169" s="18" t="s">
        <v>195</v>
      </c>
      <c r="BE169" s="240">
        <f>IF(N169="základní",J169,0)</f>
        <v>0</v>
      </c>
      <c r="BF169" s="240">
        <f>IF(N169="snížená",J169,0)</f>
        <v>0</v>
      </c>
      <c r="BG169" s="240">
        <f>IF(N169="zákl. přenesená",J169,0)</f>
        <v>0</v>
      </c>
      <c r="BH169" s="240">
        <f>IF(N169="sníž. přenesená",J169,0)</f>
        <v>0</v>
      </c>
      <c r="BI169" s="240">
        <f>IF(N169="nulová",J169,0)</f>
        <v>0</v>
      </c>
      <c r="BJ169" s="18" t="s">
        <v>81</v>
      </c>
      <c r="BK169" s="240">
        <f>ROUND(I169*H169,2)</f>
        <v>0</v>
      </c>
      <c r="BL169" s="18" t="s">
        <v>241</v>
      </c>
      <c r="BM169" s="239" t="s">
        <v>429</v>
      </c>
    </row>
    <row r="170" s="2" customFormat="1">
      <c r="A170" s="39"/>
      <c r="B170" s="40"/>
      <c r="C170" s="41"/>
      <c r="D170" s="241" t="s">
        <v>205</v>
      </c>
      <c r="E170" s="41"/>
      <c r="F170" s="242" t="s">
        <v>1134</v>
      </c>
      <c r="G170" s="41"/>
      <c r="H170" s="41"/>
      <c r="I170" s="243"/>
      <c r="J170" s="41"/>
      <c r="K170" s="41"/>
      <c r="L170" s="45"/>
      <c r="M170" s="244"/>
      <c r="N170" s="245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205</v>
      </c>
      <c r="AU170" s="18" t="s">
        <v>83</v>
      </c>
    </row>
    <row r="171" s="12" customFormat="1" ht="22.8" customHeight="1">
      <c r="A171" s="12"/>
      <c r="B171" s="212"/>
      <c r="C171" s="213"/>
      <c r="D171" s="214" t="s">
        <v>73</v>
      </c>
      <c r="E171" s="226" t="s">
        <v>1135</v>
      </c>
      <c r="F171" s="226" t="s">
        <v>1136</v>
      </c>
      <c r="G171" s="213"/>
      <c r="H171" s="213"/>
      <c r="I171" s="216"/>
      <c r="J171" s="227">
        <f>BK171</f>
        <v>0</v>
      </c>
      <c r="K171" s="213"/>
      <c r="L171" s="218"/>
      <c r="M171" s="219"/>
      <c r="N171" s="220"/>
      <c r="O171" s="220"/>
      <c r="P171" s="221">
        <f>SUM(P172:P187)</f>
        <v>0</v>
      </c>
      <c r="Q171" s="220"/>
      <c r="R171" s="221">
        <f>SUM(R172:R187)</f>
        <v>0</v>
      </c>
      <c r="S171" s="220"/>
      <c r="T171" s="222">
        <f>SUM(T172:T187)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3" t="s">
        <v>83</v>
      </c>
      <c r="AT171" s="224" t="s">
        <v>73</v>
      </c>
      <c r="AU171" s="224" t="s">
        <v>81</v>
      </c>
      <c r="AY171" s="223" t="s">
        <v>195</v>
      </c>
      <c r="BK171" s="225">
        <f>SUM(BK172:BK187)</f>
        <v>0</v>
      </c>
    </row>
    <row r="172" s="2" customFormat="1" ht="14.5" customHeight="1">
      <c r="A172" s="39"/>
      <c r="B172" s="40"/>
      <c r="C172" s="228" t="s">
        <v>7</v>
      </c>
      <c r="D172" s="228" t="s">
        <v>198</v>
      </c>
      <c r="E172" s="229" t="s">
        <v>1137</v>
      </c>
      <c r="F172" s="230" t="s">
        <v>1138</v>
      </c>
      <c r="G172" s="231" t="s">
        <v>201</v>
      </c>
      <c r="H172" s="232">
        <v>14</v>
      </c>
      <c r="I172" s="233"/>
      <c r="J172" s="234">
        <f>ROUND(I172*H172,2)</f>
        <v>0</v>
      </c>
      <c r="K172" s="230" t="s">
        <v>1</v>
      </c>
      <c r="L172" s="45"/>
      <c r="M172" s="235" t="s">
        <v>1</v>
      </c>
      <c r="N172" s="236" t="s">
        <v>39</v>
      </c>
      <c r="O172" s="92"/>
      <c r="P172" s="237">
        <f>O172*H172</f>
        <v>0</v>
      </c>
      <c r="Q172" s="237">
        <v>0</v>
      </c>
      <c r="R172" s="237">
        <f>Q172*H172</f>
        <v>0</v>
      </c>
      <c r="S172" s="237">
        <v>0</v>
      </c>
      <c r="T172" s="238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9" t="s">
        <v>241</v>
      </c>
      <c r="AT172" s="239" t="s">
        <v>198</v>
      </c>
      <c r="AU172" s="239" t="s">
        <v>83</v>
      </c>
      <c r="AY172" s="18" t="s">
        <v>195</v>
      </c>
      <c r="BE172" s="240">
        <f>IF(N172="základní",J172,0)</f>
        <v>0</v>
      </c>
      <c r="BF172" s="240">
        <f>IF(N172="snížená",J172,0)</f>
        <v>0</v>
      </c>
      <c r="BG172" s="240">
        <f>IF(N172="zákl. přenesená",J172,0)</f>
        <v>0</v>
      </c>
      <c r="BH172" s="240">
        <f>IF(N172="sníž. přenesená",J172,0)</f>
        <v>0</v>
      </c>
      <c r="BI172" s="240">
        <f>IF(N172="nulová",J172,0)</f>
        <v>0</v>
      </c>
      <c r="BJ172" s="18" t="s">
        <v>81</v>
      </c>
      <c r="BK172" s="240">
        <f>ROUND(I172*H172,2)</f>
        <v>0</v>
      </c>
      <c r="BL172" s="18" t="s">
        <v>241</v>
      </c>
      <c r="BM172" s="239" t="s">
        <v>442</v>
      </c>
    </row>
    <row r="173" s="2" customFormat="1">
      <c r="A173" s="39"/>
      <c r="B173" s="40"/>
      <c r="C173" s="41"/>
      <c r="D173" s="241" t="s">
        <v>205</v>
      </c>
      <c r="E173" s="41"/>
      <c r="F173" s="242" t="s">
        <v>1138</v>
      </c>
      <c r="G173" s="41"/>
      <c r="H173" s="41"/>
      <c r="I173" s="243"/>
      <c r="J173" s="41"/>
      <c r="K173" s="41"/>
      <c r="L173" s="45"/>
      <c r="M173" s="244"/>
      <c r="N173" s="245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205</v>
      </c>
      <c r="AU173" s="18" t="s">
        <v>83</v>
      </c>
    </row>
    <row r="174" s="2" customFormat="1">
      <c r="A174" s="39"/>
      <c r="B174" s="40"/>
      <c r="C174" s="257" t="s">
        <v>325</v>
      </c>
      <c r="D174" s="257" t="s">
        <v>246</v>
      </c>
      <c r="E174" s="258" t="s">
        <v>1139</v>
      </c>
      <c r="F174" s="259" t="s">
        <v>1140</v>
      </c>
      <c r="G174" s="260" t="s">
        <v>201</v>
      </c>
      <c r="H174" s="261">
        <v>7</v>
      </c>
      <c r="I174" s="262"/>
      <c r="J174" s="263">
        <f>ROUND(I174*H174,2)</f>
        <v>0</v>
      </c>
      <c r="K174" s="259" t="s">
        <v>1</v>
      </c>
      <c r="L174" s="264"/>
      <c r="M174" s="265" t="s">
        <v>1</v>
      </c>
      <c r="N174" s="266" t="s">
        <v>39</v>
      </c>
      <c r="O174" s="92"/>
      <c r="P174" s="237">
        <f>O174*H174</f>
        <v>0</v>
      </c>
      <c r="Q174" s="237">
        <v>0</v>
      </c>
      <c r="R174" s="237">
        <f>Q174*H174</f>
        <v>0</v>
      </c>
      <c r="S174" s="237">
        <v>0</v>
      </c>
      <c r="T174" s="238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9" t="s">
        <v>249</v>
      </c>
      <c r="AT174" s="239" t="s">
        <v>246</v>
      </c>
      <c r="AU174" s="239" t="s">
        <v>83</v>
      </c>
      <c r="AY174" s="18" t="s">
        <v>195</v>
      </c>
      <c r="BE174" s="240">
        <f>IF(N174="základní",J174,0)</f>
        <v>0</v>
      </c>
      <c r="BF174" s="240">
        <f>IF(N174="snížená",J174,0)</f>
        <v>0</v>
      </c>
      <c r="BG174" s="240">
        <f>IF(N174="zákl. přenesená",J174,0)</f>
        <v>0</v>
      </c>
      <c r="BH174" s="240">
        <f>IF(N174="sníž. přenesená",J174,0)</f>
        <v>0</v>
      </c>
      <c r="BI174" s="240">
        <f>IF(N174="nulová",J174,0)</f>
        <v>0</v>
      </c>
      <c r="BJ174" s="18" t="s">
        <v>81</v>
      </c>
      <c r="BK174" s="240">
        <f>ROUND(I174*H174,2)</f>
        <v>0</v>
      </c>
      <c r="BL174" s="18" t="s">
        <v>241</v>
      </c>
      <c r="BM174" s="239" t="s">
        <v>455</v>
      </c>
    </row>
    <row r="175" s="2" customFormat="1">
      <c r="A175" s="39"/>
      <c r="B175" s="40"/>
      <c r="C175" s="41"/>
      <c r="D175" s="241" t="s">
        <v>205</v>
      </c>
      <c r="E175" s="41"/>
      <c r="F175" s="242" t="s">
        <v>1140</v>
      </c>
      <c r="G175" s="41"/>
      <c r="H175" s="41"/>
      <c r="I175" s="243"/>
      <c r="J175" s="41"/>
      <c r="K175" s="41"/>
      <c r="L175" s="45"/>
      <c r="M175" s="244"/>
      <c r="N175" s="245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205</v>
      </c>
      <c r="AU175" s="18" t="s">
        <v>83</v>
      </c>
    </row>
    <row r="176" s="2" customFormat="1" ht="14.5" customHeight="1">
      <c r="A176" s="39"/>
      <c r="B176" s="40"/>
      <c r="C176" s="257" t="s">
        <v>334</v>
      </c>
      <c r="D176" s="257" t="s">
        <v>246</v>
      </c>
      <c r="E176" s="258" t="s">
        <v>1141</v>
      </c>
      <c r="F176" s="259" t="s">
        <v>1142</v>
      </c>
      <c r="G176" s="260" t="s">
        <v>201</v>
      </c>
      <c r="H176" s="261">
        <v>2</v>
      </c>
      <c r="I176" s="262"/>
      <c r="J176" s="263">
        <f>ROUND(I176*H176,2)</f>
        <v>0</v>
      </c>
      <c r="K176" s="259" t="s">
        <v>1</v>
      </c>
      <c r="L176" s="264"/>
      <c r="M176" s="265" t="s">
        <v>1</v>
      </c>
      <c r="N176" s="266" t="s">
        <v>39</v>
      </c>
      <c r="O176" s="92"/>
      <c r="P176" s="237">
        <f>O176*H176</f>
        <v>0</v>
      </c>
      <c r="Q176" s="237">
        <v>0</v>
      </c>
      <c r="R176" s="237">
        <f>Q176*H176</f>
        <v>0</v>
      </c>
      <c r="S176" s="237">
        <v>0</v>
      </c>
      <c r="T176" s="238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9" t="s">
        <v>249</v>
      </c>
      <c r="AT176" s="239" t="s">
        <v>246</v>
      </c>
      <c r="AU176" s="239" t="s">
        <v>83</v>
      </c>
      <c r="AY176" s="18" t="s">
        <v>195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8" t="s">
        <v>81</v>
      </c>
      <c r="BK176" s="240">
        <f>ROUND(I176*H176,2)</f>
        <v>0</v>
      </c>
      <c r="BL176" s="18" t="s">
        <v>241</v>
      </c>
      <c r="BM176" s="239" t="s">
        <v>469</v>
      </c>
    </row>
    <row r="177" s="2" customFormat="1">
      <c r="A177" s="39"/>
      <c r="B177" s="40"/>
      <c r="C177" s="41"/>
      <c r="D177" s="241" t="s">
        <v>205</v>
      </c>
      <c r="E177" s="41"/>
      <c r="F177" s="242" t="s">
        <v>1142</v>
      </c>
      <c r="G177" s="41"/>
      <c r="H177" s="41"/>
      <c r="I177" s="243"/>
      <c r="J177" s="41"/>
      <c r="K177" s="41"/>
      <c r="L177" s="45"/>
      <c r="M177" s="244"/>
      <c r="N177" s="245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205</v>
      </c>
      <c r="AU177" s="18" t="s">
        <v>83</v>
      </c>
    </row>
    <row r="178" s="2" customFormat="1">
      <c r="A178" s="39"/>
      <c r="B178" s="40"/>
      <c r="C178" s="257" t="s">
        <v>340</v>
      </c>
      <c r="D178" s="257" t="s">
        <v>246</v>
      </c>
      <c r="E178" s="258" t="s">
        <v>1143</v>
      </c>
      <c r="F178" s="259" t="s">
        <v>1144</v>
      </c>
      <c r="G178" s="260" t="s">
        <v>201</v>
      </c>
      <c r="H178" s="261">
        <v>14</v>
      </c>
      <c r="I178" s="262"/>
      <c r="J178" s="263">
        <f>ROUND(I178*H178,2)</f>
        <v>0</v>
      </c>
      <c r="K178" s="259" t="s">
        <v>1</v>
      </c>
      <c r="L178" s="264"/>
      <c r="M178" s="265" t="s">
        <v>1</v>
      </c>
      <c r="N178" s="266" t="s">
        <v>39</v>
      </c>
      <c r="O178" s="92"/>
      <c r="P178" s="237">
        <f>O178*H178</f>
        <v>0</v>
      </c>
      <c r="Q178" s="237">
        <v>0</v>
      </c>
      <c r="R178" s="237">
        <f>Q178*H178</f>
        <v>0</v>
      </c>
      <c r="S178" s="237">
        <v>0</v>
      </c>
      <c r="T178" s="238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39" t="s">
        <v>249</v>
      </c>
      <c r="AT178" s="239" t="s">
        <v>246</v>
      </c>
      <c r="AU178" s="239" t="s">
        <v>83</v>
      </c>
      <c r="AY178" s="18" t="s">
        <v>195</v>
      </c>
      <c r="BE178" s="240">
        <f>IF(N178="základní",J178,0)</f>
        <v>0</v>
      </c>
      <c r="BF178" s="240">
        <f>IF(N178="snížená",J178,0)</f>
        <v>0</v>
      </c>
      <c r="BG178" s="240">
        <f>IF(N178="zákl. přenesená",J178,0)</f>
        <v>0</v>
      </c>
      <c r="BH178" s="240">
        <f>IF(N178="sníž. přenesená",J178,0)</f>
        <v>0</v>
      </c>
      <c r="BI178" s="240">
        <f>IF(N178="nulová",J178,0)</f>
        <v>0</v>
      </c>
      <c r="BJ178" s="18" t="s">
        <v>81</v>
      </c>
      <c r="BK178" s="240">
        <f>ROUND(I178*H178,2)</f>
        <v>0</v>
      </c>
      <c r="BL178" s="18" t="s">
        <v>241</v>
      </c>
      <c r="BM178" s="239" t="s">
        <v>482</v>
      </c>
    </row>
    <row r="179" s="2" customFormat="1">
      <c r="A179" s="39"/>
      <c r="B179" s="40"/>
      <c r="C179" s="41"/>
      <c r="D179" s="241" t="s">
        <v>205</v>
      </c>
      <c r="E179" s="41"/>
      <c r="F179" s="242" t="s">
        <v>1144</v>
      </c>
      <c r="G179" s="41"/>
      <c r="H179" s="41"/>
      <c r="I179" s="243"/>
      <c r="J179" s="41"/>
      <c r="K179" s="41"/>
      <c r="L179" s="45"/>
      <c r="M179" s="244"/>
      <c r="N179" s="245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205</v>
      </c>
      <c r="AU179" s="18" t="s">
        <v>83</v>
      </c>
    </row>
    <row r="180" s="2" customFormat="1">
      <c r="A180" s="39"/>
      <c r="B180" s="40"/>
      <c r="C180" s="257" t="s">
        <v>346</v>
      </c>
      <c r="D180" s="257" t="s">
        <v>246</v>
      </c>
      <c r="E180" s="258" t="s">
        <v>1145</v>
      </c>
      <c r="F180" s="259" t="s">
        <v>1146</v>
      </c>
      <c r="G180" s="260" t="s">
        <v>201</v>
      </c>
      <c r="H180" s="261">
        <v>7</v>
      </c>
      <c r="I180" s="262"/>
      <c r="J180" s="263">
        <f>ROUND(I180*H180,2)</f>
        <v>0</v>
      </c>
      <c r="K180" s="259" t="s">
        <v>1</v>
      </c>
      <c r="L180" s="264"/>
      <c r="M180" s="265" t="s">
        <v>1</v>
      </c>
      <c r="N180" s="266" t="s">
        <v>39</v>
      </c>
      <c r="O180" s="92"/>
      <c r="P180" s="237">
        <f>O180*H180</f>
        <v>0</v>
      </c>
      <c r="Q180" s="237">
        <v>0</v>
      </c>
      <c r="R180" s="237">
        <f>Q180*H180</f>
        <v>0</v>
      </c>
      <c r="S180" s="237">
        <v>0</v>
      </c>
      <c r="T180" s="238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9" t="s">
        <v>249</v>
      </c>
      <c r="AT180" s="239" t="s">
        <v>246</v>
      </c>
      <c r="AU180" s="239" t="s">
        <v>83</v>
      </c>
      <c r="AY180" s="18" t="s">
        <v>195</v>
      </c>
      <c r="BE180" s="240">
        <f>IF(N180="základní",J180,0)</f>
        <v>0</v>
      </c>
      <c r="BF180" s="240">
        <f>IF(N180="snížená",J180,0)</f>
        <v>0</v>
      </c>
      <c r="BG180" s="240">
        <f>IF(N180="zákl. přenesená",J180,0)</f>
        <v>0</v>
      </c>
      <c r="BH180" s="240">
        <f>IF(N180="sníž. přenesená",J180,0)</f>
        <v>0</v>
      </c>
      <c r="BI180" s="240">
        <f>IF(N180="nulová",J180,0)</f>
        <v>0</v>
      </c>
      <c r="BJ180" s="18" t="s">
        <v>81</v>
      </c>
      <c r="BK180" s="240">
        <f>ROUND(I180*H180,2)</f>
        <v>0</v>
      </c>
      <c r="BL180" s="18" t="s">
        <v>241</v>
      </c>
      <c r="BM180" s="239" t="s">
        <v>497</v>
      </c>
    </row>
    <row r="181" s="2" customFormat="1">
      <c r="A181" s="39"/>
      <c r="B181" s="40"/>
      <c r="C181" s="41"/>
      <c r="D181" s="241" t="s">
        <v>205</v>
      </c>
      <c r="E181" s="41"/>
      <c r="F181" s="242" t="s">
        <v>1146</v>
      </c>
      <c r="G181" s="41"/>
      <c r="H181" s="41"/>
      <c r="I181" s="243"/>
      <c r="J181" s="41"/>
      <c r="K181" s="41"/>
      <c r="L181" s="45"/>
      <c r="M181" s="244"/>
      <c r="N181" s="245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205</v>
      </c>
      <c r="AU181" s="18" t="s">
        <v>83</v>
      </c>
    </row>
    <row r="182" s="2" customFormat="1">
      <c r="A182" s="39"/>
      <c r="B182" s="40"/>
      <c r="C182" s="257" t="s">
        <v>351</v>
      </c>
      <c r="D182" s="257" t="s">
        <v>246</v>
      </c>
      <c r="E182" s="258" t="s">
        <v>1147</v>
      </c>
      <c r="F182" s="259" t="s">
        <v>1148</v>
      </c>
      <c r="G182" s="260" t="s">
        <v>201</v>
      </c>
      <c r="H182" s="261">
        <v>7</v>
      </c>
      <c r="I182" s="262"/>
      <c r="J182" s="263">
        <f>ROUND(I182*H182,2)</f>
        <v>0</v>
      </c>
      <c r="K182" s="259" t="s">
        <v>1</v>
      </c>
      <c r="L182" s="264"/>
      <c r="M182" s="265" t="s">
        <v>1</v>
      </c>
      <c r="N182" s="266" t="s">
        <v>39</v>
      </c>
      <c r="O182" s="92"/>
      <c r="P182" s="237">
        <f>O182*H182</f>
        <v>0</v>
      </c>
      <c r="Q182" s="237">
        <v>0</v>
      </c>
      <c r="R182" s="237">
        <f>Q182*H182</f>
        <v>0</v>
      </c>
      <c r="S182" s="237">
        <v>0</v>
      </c>
      <c r="T182" s="238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9" t="s">
        <v>249</v>
      </c>
      <c r="AT182" s="239" t="s">
        <v>246</v>
      </c>
      <c r="AU182" s="239" t="s">
        <v>83</v>
      </c>
      <c r="AY182" s="18" t="s">
        <v>195</v>
      </c>
      <c r="BE182" s="240">
        <f>IF(N182="základní",J182,0)</f>
        <v>0</v>
      </c>
      <c r="BF182" s="240">
        <f>IF(N182="snížená",J182,0)</f>
        <v>0</v>
      </c>
      <c r="BG182" s="240">
        <f>IF(N182="zákl. přenesená",J182,0)</f>
        <v>0</v>
      </c>
      <c r="BH182" s="240">
        <f>IF(N182="sníž. přenesená",J182,0)</f>
        <v>0</v>
      </c>
      <c r="BI182" s="240">
        <f>IF(N182="nulová",J182,0)</f>
        <v>0</v>
      </c>
      <c r="BJ182" s="18" t="s">
        <v>81</v>
      </c>
      <c r="BK182" s="240">
        <f>ROUND(I182*H182,2)</f>
        <v>0</v>
      </c>
      <c r="BL182" s="18" t="s">
        <v>241</v>
      </c>
      <c r="BM182" s="239" t="s">
        <v>507</v>
      </c>
    </row>
    <row r="183" s="2" customFormat="1">
      <c r="A183" s="39"/>
      <c r="B183" s="40"/>
      <c r="C183" s="41"/>
      <c r="D183" s="241" t="s">
        <v>205</v>
      </c>
      <c r="E183" s="41"/>
      <c r="F183" s="242" t="s">
        <v>1148</v>
      </c>
      <c r="G183" s="41"/>
      <c r="H183" s="41"/>
      <c r="I183" s="243"/>
      <c r="J183" s="41"/>
      <c r="K183" s="41"/>
      <c r="L183" s="45"/>
      <c r="M183" s="244"/>
      <c r="N183" s="245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205</v>
      </c>
      <c r="AU183" s="18" t="s">
        <v>83</v>
      </c>
    </row>
    <row r="184" s="2" customFormat="1">
      <c r="A184" s="39"/>
      <c r="B184" s="40"/>
      <c r="C184" s="228" t="s">
        <v>356</v>
      </c>
      <c r="D184" s="228" t="s">
        <v>198</v>
      </c>
      <c r="E184" s="229" t="s">
        <v>1149</v>
      </c>
      <c r="F184" s="230" t="s">
        <v>1150</v>
      </c>
      <c r="G184" s="231" t="s">
        <v>305</v>
      </c>
      <c r="H184" s="232">
        <v>0.01</v>
      </c>
      <c r="I184" s="233"/>
      <c r="J184" s="234">
        <f>ROUND(I184*H184,2)</f>
        <v>0</v>
      </c>
      <c r="K184" s="230" t="s">
        <v>1</v>
      </c>
      <c r="L184" s="45"/>
      <c r="M184" s="235" t="s">
        <v>1</v>
      </c>
      <c r="N184" s="236" t="s">
        <v>39</v>
      </c>
      <c r="O184" s="92"/>
      <c r="P184" s="237">
        <f>O184*H184</f>
        <v>0</v>
      </c>
      <c r="Q184" s="237">
        <v>0</v>
      </c>
      <c r="R184" s="237">
        <f>Q184*H184</f>
        <v>0</v>
      </c>
      <c r="S184" s="237">
        <v>0</v>
      </c>
      <c r="T184" s="238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9" t="s">
        <v>241</v>
      </c>
      <c r="AT184" s="239" t="s">
        <v>198</v>
      </c>
      <c r="AU184" s="239" t="s">
        <v>83</v>
      </c>
      <c r="AY184" s="18" t="s">
        <v>195</v>
      </c>
      <c r="BE184" s="240">
        <f>IF(N184="základní",J184,0)</f>
        <v>0</v>
      </c>
      <c r="BF184" s="240">
        <f>IF(N184="snížená",J184,0)</f>
        <v>0</v>
      </c>
      <c r="BG184" s="240">
        <f>IF(N184="zákl. přenesená",J184,0)</f>
        <v>0</v>
      </c>
      <c r="BH184" s="240">
        <f>IF(N184="sníž. přenesená",J184,0)</f>
        <v>0</v>
      </c>
      <c r="BI184" s="240">
        <f>IF(N184="nulová",J184,0)</f>
        <v>0</v>
      </c>
      <c r="BJ184" s="18" t="s">
        <v>81</v>
      </c>
      <c r="BK184" s="240">
        <f>ROUND(I184*H184,2)</f>
        <v>0</v>
      </c>
      <c r="BL184" s="18" t="s">
        <v>241</v>
      </c>
      <c r="BM184" s="239" t="s">
        <v>518</v>
      </c>
    </row>
    <row r="185" s="2" customFormat="1">
      <c r="A185" s="39"/>
      <c r="B185" s="40"/>
      <c r="C185" s="41"/>
      <c r="D185" s="241" t="s">
        <v>205</v>
      </c>
      <c r="E185" s="41"/>
      <c r="F185" s="242" t="s">
        <v>1150</v>
      </c>
      <c r="G185" s="41"/>
      <c r="H185" s="41"/>
      <c r="I185" s="243"/>
      <c r="J185" s="41"/>
      <c r="K185" s="41"/>
      <c r="L185" s="45"/>
      <c r="M185" s="244"/>
      <c r="N185" s="245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205</v>
      </c>
      <c r="AU185" s="18" t="s">
        <v>83</v>
      </c>
    </row>
    <row r="186" s="2" customFormat="1">
      <c r="A186" s="39"/>
      <c r="B186" s="40"/>
      <c r="C186" s="228" t="s">
        <v>360</v>
      </c>
      <c r="D186" s="228" t="s">
        <v>198</v>
      </c>
      <c r="E186" s="229" t="s">
        <v>1151</v>
      </c>
      <c r="F186" s="230" t="s">
        <v>1152</v>
      </c>
      <c r="G186" s="231" t="s">
        <v>305</v>
      </c>
      <c r="H186" s="232">
        <v>0.01</v>
      </c>
      <c r="I186" s="233"/>
      <c r="J186" s="234">
        <f>ROUND(I186*H186,2)</f>
        <v>0</v>
      </c>
      <c r="K186" s="230" t="s">
        <v>1</v>
      </c>
      <c r="L186" s="45"/>
      <c r="M186" s="235" t="s">
        <v>1</v>
      </c>
      <c r="N186" s="236" t="s">
        <v>39</v>
      </c>
      <c r="O186" s="92"/>
      <c r="P186" s="237">
        <f>O186*H186</f>
        <v>0</v>
      </c>
      <c r="Q186" s="237">
        <v>0</v>
      </c>
      <c r="R186" s="237">
        <f>Q186*H186</f>
        <v>0</v>
      </c>
      <c r="S186" s="237">
        <v>0</v>
      </c>
      <c r="T186" s="238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9" t="s">
        <v>241</v>
      </c>
      <c r="AT186" s="239" t="s">
        <v>198</v>
      </c>
      <c r="AU186" s="239" t="s">
        <v>83</v>
      </c>
      <c r="AY186" s="18" t="s">
        <v>195</v>
      </c>
      <c r="BE186" s="240">
        <f>IF(N186="základní",J186,0)</f>
        <v>0</v>
      </c>
      <c r="BF186" s="240">
        <f>IF(N186="snížená",J186,0)</f>
        <v>0</v>
      </c>
      <c r="BG186" s="240">
        <f>IF(N186="zákl. přenesená",J186,0)</f>
        <v>0</v>
      </c>
      <c r="BH186" s="240">
        <f>IF(N186="sníž. přenesená",J186,0)</f>
        <v>0</v>
      </c>
      <c r="BI186" s="240">
        <f>IF(N186="nulová",J186,0)</f>
        <v>0</v>
      </c>
      <c r="BJ186" s="18" t="s">
        <v>81</v>
      </c>
      <c r="BK186" s="240">
        <f>ROUND(I186*H186,2)</f>
        <v>0</v>
      </c>
      <c r="BL186" s="18" t="s">
        <v>241</v>
      </c>
      <c r="BM186" s="239" t="s">
        <v>529</v>
      </c>
    </row>
    <row r="187" s="2" customFormat="1">
      <c r="A187" s="39"/>
      <c r="B187" s="40"/>
      <c r="C187" s="41"/>
      <c r="D187" s="241" t="s">
        <v>205</v>
      </c>
      <c r="E187" s="41"/>
      <c r="F187" s="242" t="s">
        <v>1152</v>
      </c>
      <c r="G187" s="41"/>
      <c r="H187" s="41"/>
      <c r="I187" s="243"/>
      <c r="J187" s="41"/>
      <c r="K187" s="41"/>
      <c r="L187" s="45"/>
      <c r="M187" s="244"/>
      <c r="N187" s="245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205</v>
      </c>
      <c r="AU187" s="18" t="s">
        <v>83</v>
      </c>
    </row>
    <row r="188" s="12" customFormat="1" ht="22.8" customHeight="1">
      <c r="A188" s="12"/>
      <c r="B188" s="212"/>
      <c r="C188" s="213"/>
      <c r="D188" s="214" t="s">
        <v>73</v>
      </c>
      <c r="E188" s="226" t="s">
        <v>1153</v>
      </c>
      <c r="F188" s="226" t="s">
        <v>1154</v>
      </c>
      <c r="G188" s="213"/>
      <c r="H188" s="213"/>
      <c r="I188" s="216"/>
      <c r="J188" s="227">
        <f>BK188</f>
        <v>0</v>
      </c>
      <c r="K188" s="213"/>
      <c r="L188" s="218"/>
      <c r="M188" s="219"/>
      <c r="N188" s="220"/>
      <c r="O188" s="220"/>
      <c r="P188" s="221">
        <f>SUM(P189:P228)</f>
        <v>0</v>
      </c>
      <c r="Q188" s="220"/>
      <c r="R188" s="221">
        <f>SUM(R189:R228)</f>
        <v>0</v>
      </c>
      <c r="S188" s="220"/>
      <c r="T188" s="222">
        <f>SUM(T189:T228)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23" t="s">
        <v>83</v>
      </c>
      <c r="AT188" s="224" t="s">
        <v>73</v>
      </c>
      <c r="AU188" s="224" t="s">
        <v>81</v>
      </c>
      <c r="AY188" s="223" t="s">
        <v>195</v>
      </c>
      <c r="BK188" s="225">
        <f>SUM(BK189:BK228)</f>
        <v>0</v>
      </c>
    </row>
    <row r="189" s="2" customFormat="1">
      <c r="A189" s="39"/>
      <c r="B189" s="40"/>
      <c r="C189" s="228" t="s">
        <v>366</v>
      </c>
      <c r="D189" s="228" t="s">
        <v>198</v>
      </c>
      <c r="E189" s="229" t="s">
        <v>1155</v>
      </c>
      <c r="F189" s="230" t="s">
        <v>1156</v>
      </c>
      <c r="G189" s="231" t="s">
        <v>201</v>
      </c>
      <c r="H189" s="232">
        <v>7</v>
      </c>
      <c r="I189" s="233"/>
      <c r="J189" s="234">
        <f>ROUND(I189*H189,2)</f>
        <v>0</v>
      </c>
      <c r="K189" s="230" t="s">
        <v>1</v>
      </c>
      <c r="L189" s="45"/>
      <c r="M189" s="235" t="s">
        <v>1</v>
      </c>
      <c r="N189" s="236" t="s">
        <v>39</v>
      </c>
      <c r="O189" s="92"/>
      <c r="P189" s="237">
        <f>O189*H189</f>
        <v>0</v>
      </c>
      <c r="Q189" s="237">
        <v>0</v>
      </c>
      <c r="R189" s="237">
        <f>Q189*H189</f>
        <v>0</v>
      </c>
      <c r="S189" s="237">
        <v>0</v>
      </c>
      <c r="T189" s="238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9" t="s">
        <v>241</v>
      </c>
      <c r="AT189" s="239" t="s">
        <v>198</v>
      </c>
      <c r="AU189" s="239" t="s">
        <v>83</v>
      </c>
      <c r="AY189" s="18" t="s">
        <v>195</v>
      </c>
      <c r="BE189" s="240">
        <f>IF(N189="základní",J189,0)</f>
        <v>0</v>
      </c>
      <c r="BF189" s="240">
        <f>IF(N189="snížená",J189,0)</f>
        <v>0</v>
      </c>
      <c r="BG189" s="240">
        <f>IF(N189="zákl. přenesená",J189,0)</f>
        <v>0</v>
      </c>
      <c r="BH189" s="240">
        <f>IF(N189="sníž. přenesená",J189,0)</f>
        <v>0</v>
      </c>
      <c r="BI189" s="240">
        <f>IF(N189="nulová",J189,0)</f>
        <v>0</v>
      </c>
      <c r="BJ189" s="18" t="s">
        <v>81</v>
      </c>
      <c r="BK189" s="240">
        <f>ROUND(I189*H189,2)</f>
        <v>0</v>
      </c>
      <c r="BL189" s="18" t="s">
        <v>241</v>
      </c>
      <c r="BM189" s="239" t="s">
        <v>540</v>
      </c>
    </row>
    <row r="190" s="2" customFormat="1">
      <c r="A190" s="39"/>
      <c r="B190" s="40"/>
      <c r="C190" s="41"/>
      <c r="D190" s="241" t="s">
        <v>205</v>
      </c>
      <c r="E190" s="41"/>
      <c r="F190" s="242" t="s">
        <v>1156</v>
      </c>
      <c r="G190" s="41"/>
      <c r="H190" s="41"/>
      <c r="I190" s="243"/>
      <c r="J190" s="41"/>
      <c r="K190" s="41"/>
      <c r="L190" s="45"/>
      <c r="M190" s="244"/>
      <c r="N190" s="245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205</v>
      </c>
      <c r="AU190" s="18" t="s">
        <v>83</v>
      </c>
    </row>
    <row r="191" s="2" customFormat="1">
      <c r="A191" s="39"/>
      <c r="B191" s="40"/>
      <c r="C191" s="228" t="s">
        <v>371</v>
      </c>
      <c r="D191" s="228" t="s">
        <v>198</v>
      </c>
      <c r="E191" s="229" t="s">
        <v>1157</v>
      </c>
      <c r="F191" s="230" t="s">
        <v>1158</v>
      </c>
      <c r="G191" s="231" t="s">
        <v>201</v>
      </c>
      <c r="H191" s="232">
        <v>4</v>
      </c>
      <c r="I191" s="233"/>
      <c r="J191" s="234">
        <f>ROUND(I191*H191,2)</f>
        <v>0</v>
      </c>
      <c r="K191" s="230" t="s">
        <v>1</v>
      </c>
      <c r="L191" s="45"/>
      <c r="M191" s="235" t="s">
        <v>1</v>
      </c>
      <c r="N191" s="236" t="s">
        <v>39</v>
      </c>
      <c r="O191" s="92"/>
      <c r="P191" s="237">
        <f>O191*H191</f>
        <v>0</v>
      </c>
      <c r="Q191" s="237">
        <v>0</v>
      </c>
      <c r="R191" s="237">
        <f>Q191*H191</f>
        <v>0</v>
      </c>
      <c r="S191" s="237">
        <v>0</v>
      </c>
      <c r="T191" s="238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9" t="s">
        <v>241</v>
      </c>
      <c r="AT191" s="239" t="s">
        <v>198</v>
      </c>
      <c r="AU191" s="239" t="s">
        <v>83</v>
      </c>
      <c r="AY191" s="18" t="s">
        <v>195</v>
      </c>
      <c r="BE191" s="240">
        <f>IF(N191="základní",J191,0)</f>
        <v>0</v>
      </c>
      <c r="BF191" s="240">
        <f>IF(N191="snížená",J191,0)</f>
        <v>0</v>
      </c>
      <c r="BG191" s="240">
        <f>IF(N191="zákl. přenesená",J191,0)</f>
        <v>0</v>
      </c>
      <c r="BH191" s="240">
        <f>IF(N191="sníž. přenesená",J191,0)</f>
        <v>0</v>
      </c>
      <c r="BI191" s="240">
        <f>IF(N191="nulová",J191,0)</f>
        <v>0</v>
      </c>
      <c r="BJ191" s="18" t="s">
        <v>81</v>
      </c>
      <c r="BK191" s="240">
        <f>ROUND(I191*H191,2)</f>
        <v>0</v>
      </c>
      <c r="BL191" s="18" t="s">
        <v>241</v>
      </c>
      <c r="BM191" s="239" t="s">
        <v>552</v>
      </c>
    </row>
    <row r="192" s="2" customFormat="1">
      <c r="A192" s="39"/>
      <c r="B192" s="40"/>
      <c r="C192" s="41"/>
      <c r="D192" s="241" t="s">
        <v>205</v>
      </c>
      <c r="E192" s="41"/>
      <c r="F192" s="242" t="s">
        <v>1158</v>
      </c>
      <c r="G192" s="41"/>
      <c r="H192" s="41"/>
      <c r="I192" s="243"/>
      <c r="J192" s="41"/>
      <c r="K192" s="41"/>
      <c r="L192" s="45"/>
      <c r="M192" s="244"/>
      <c r="N192" s="245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205</v>
      </c>
      <c r="AU192" s="18" t="s">
        <v>83</v>
      </c>
    </row>
    <row r="193" s="13" customFormat="1">
      <c r="A193" s="13"/>
      <c r="B193" s="246"/>
      <c r="C193" s="247"/>
      <c r="D193" s="241" t="s">
        <v>212</v>
      </c>
      <c r="E193" s="248" t="s">
        <v>1</v>
      </c>
      <c r="F193" s="249" t="s">
        <v>1159</v>
      </c>
      <c r="G193" s="247"/>
      <c r="H193" s="250">
        <v>4</v>
      </c>
      <c r="I193" s="251"/>
      <c r="J193" s="247"/>
      <c r="K193" s="247"/>
      <c r="L193" s="252"/>
      <c r="M193" s="253"/>
      <c r="N193" s="254"/>
      <c r="O193" s="254"/>
      <c r="P193" s="254"/>
      <c r="Q193" s="254"/>
      <c r="R193" s="254"/>
      <c r="S193" s="254"/>
      <c r="T193" s="25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6" t="s">
        <v>212</v>
      </c>
      <c r="AU193" s="256" t="s">
        <v>83</v>
      </c>
      <c r="AV193" s="13" t="s">
        <v>83</v>
      </c>
      <c r="AW193" s="13" t="s">
        <v>31</v>
      </c>
      <c r="AX193" s="13" t="s">
        <v>74</v>
      </c>
      <c r="AY193" s="256" t="s">
        <v>195</v>
      </c>
    </row>
    <row r="194" s="14" customFormat="1">
      <c r="A194" s="14"/>
      <c r="B194" s="267"/>
      <c r="C194" s="268"/>
      <c r="D194" s="241" t="s">
        <v>212</v>
      </c>
      <c r="E194" s="269" t="s">
        <v>1</v>
      </c>
      <c r="F194" s="270" t="s">
        <v>265</v>
      </c>
      <c r="G194" s="268"/>
      <c r="H194" s="271">
        <v>4</v>
      </c>
      <c r="I194" s="272"/>
      <c r="J194" s="268"/>
      <c r="K194" s="268"/>
      <c r="L194" s="273"/>
      <c r="M194" s="274"/>
      <c r="N194" s="275"/>
      <c r="O194" s="275"/>
      <c r="P194" s="275"/>
      <c r="Q194" s="275"/>
      <c r="R194" s="275"/>
      <c r="S194" s="275"/>
      <c r="T194" s="276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77" t="s">
        <v>212</v>
      </c>
      <c r="AU194" s="277" t="s">
        <v>83</v>
      </c>
      <c r="AV194" s="14" t="s">
        <v>203</v>
      </c>
      <c r="AW194" s="14" t="s">
        <v>31</v>
      </c>
      <c r="AX194" s="14" t="s">
        <v>81</v>
      </c>
      <c r="AY194" s="277" t="s">
        <v>195</v>
      </c>
    </row>
    <row r="195" s="2" customFormat="1">
      <c r="A195" s="39"/>
      <c r="B195" s="40"/>
      <c r="C195" s="228" t="s">
        <v>376</v>
      </c>
      <c r="D195" s="228" t="s">
        <v>198</v>
      </c>
      <c r="E195" s="229" t="s">
        <v>1160</v>
      </c>
      <c r="F195" s="230" t="s">
        <v>1161</v>
      </c>
      <c r="G195" s="231" t="s">
        <v>201</v>
      </c>
      <c r="H195" s="232">
        <v>1</v>
      </c>
      <c r="I195" s="233"/>
      <c r="J195" s="234">
        <f>ROUND(I195*H195,2)</f>
        <v>0</v>
      </c>
      <c r="K195" s="230" t="s">
        <v>1</v>
      </c>
      <c r="L195" s="45"/>
      <c r="M195" s="235" t="s">
        <v>1</v>
      </c>
      <c r="N195" s="236" t="s">
        <v>39</v>
      </c>
      <c r="O195" s="92"/>
      <c r="P195" s="237">
        <f>O195*H195</f>
        <v>0</v>
      </c>
      <c r="Q195" s="237">
        <v>0</v>
      </c>
      <c r="R195" s="237">
        <f>Q195*H195</f>
        <v>0</v>
      </c>
      <c r="S195" s="237">
        <v>0</v>
      </c>
      <c r="T195" s="238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39" t="s">
        <v>241</v>
      </c>
      <c r="AT195" s="239" t="s">
        <v>198</v>
      </c>
      <c r="AU195" s="239" t="s">
        <v>83</v>
      </c>
      <c r="AY195" s="18" t="s">
        <v>195</v>
      </c>
      <c r="BE195" s="240">
        <f>IF(N195="základní",J195,0)</f>
        <v>0</v>
      </c>
      <c r="BF195" s="240">
        <f>IF(N195="snížená",J195,0)</f>
        <v>0</v>
      </c>
      <c r="BG195" s="240">
        <f>IF(N195="zákl. přenesená",J195,0)</f>
        <v>0</v>
      </c>
      <c r="BH195" s="240">
        <f>IF(N195="sníž. přenesená",J195,0)</f>
        <v>0</v>
      </c>
      <c r="BI195" s="240">
        <f>IF(N195="nulová",J195,0)</f>
        <v>0</v>
      </c>
      <c r="BJ195" s="18" t="s">
        <v>81</v>
      </c>
      <c r="BK195" s="240">
        <f>ROUND(I195*H195,2)</f>
        <v>0</v>
      </c>
      <c r="BL195" s="18" t="s">
        <v>241</v>
      </c>
      <c r="BM195" s="239" t="s">
        <v>564</v>
      </c>
    </row>
    <row r="196" s="2" customFormat="1">
      <c r="A196" s="39"/>
      <c r="B196" s="40"/>
      <c r="C196" s="41"/>
      <c r="D196" s="241" t="s">
        <v>205</v>
      </c>
      <c r="E196" s="41"/>
      <c r="F196" s="242" t="s">
        <v>1161</v>
      </c>
      <c r="G196" s="41"/>
      <c r="H196" s="41"/>
      <c r="I196" s="243"/>
      <c r="J196" s="41"/>
      <c r="K196" s="41"/>
      <c r="L196" s="45"/>
      <c r="M196" s="244"/>
      <c r="N196" s="245"/>
      <c r="O196" s="92"/>
      <c r="P196" s="92"/>
      <c r="Q196" s="92"/>
      <c r="R196" s="92"/>
      <c r="S196" s="92"/>
      <c r="T196" s="93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T196" s="18" t="s">
        <v>205</v>
      </c>
      <c r="AU196" s="18" t="s">
        <v>83</v>
      </c>
    </row>
    <row r="197" s="2" customFormat="1">
      <c r="A197" s="39"/>
      <c r="B197" s="40"/>
      <c r="C197" s="228" t="s">
        <v>249</v>
      </c>
      <c r="D197" s="228" t="s">
        <v>198</v>
      </c>
      <c r="E197" s="229" t="s">
        <v>1162</v>
      </c>
      <c r="F197" s="230" t="s">
        <v>1163</v>
      </c>
      <c r="G197" s="231" t="s">
        <v>201</v>
      </c>
      <c r="H197" s="232">
        <v>2</v>
      </c>
      <c r="I197" s="233"/>
      <c r="J197" s="234">
        <f>ROUND(I197*H197,2)</f>
        <v>0</v>
      </c>
      <c r="K197" s="230" t="s">
        <v>1</v>
      </c>
      <c r="L197" s="45"/>
      <c r="M197" s="235" t="s">
        <v>1</v>
      </c>
      <c r="N197" s="236" t="s">
        <v>39</v>
      </c>
      <c r="O197" s="92"/>
      <c r="P197" s="237">
        <f>O197*H197</f>
        <v>0</v>
      </c>
      <c r="Q197" s="237">
        <v>0</v>
      </c>
      <c r="R197" s="237">
        <f>Q197*H197</f>
        <v>0</v>
      </c>
      <c r="S197" s="237">
        <v>0</v>
      </c>
      <c r="T197" s="238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9" t="s">
        <v>241</v>
      </c>
      <c r="AT197" s="239" t="s">
        <v>198</v>
      </c>
      <c r="AU197" s="239" t="s">
        <v>83</v>
      </c>
      <c r="AY197" s="18" t="s">
        <v>195</v>
      </c>
      <c r="BE197" s="240">
        <f>IF(N197="základní",J197,0)</f>
        <v>0</v>
      </c>
      <c r="BF197" s="240">
        <f>IF(N197="snížená",J197,0)</f>
        <v>0</v>
      </c>
      <c r="BG197" s="240">
        <f>IF(N197="zákl. přenesená",J197,0)</f>
        <v>0</v>
      </c>
      <c r="BH197" s="240">
        <f>IF(N197="sníž. přenesená",J197,0)</f>
        <v>0</v>
      </c>
      <c r="BI197" s="240">
        <f>IF(N197="nulová",J197,0)</f>
        <v>0</v>
      </c>
      <c r="BJ197" s="18" t="s">
        <v>81</v>
      </c>
      <c r="BK197" s="240">
        <f>ROUND(I197*H197,2)</f>
        <v>0</v>
      </c>
      <c r="BL197" s="18" t="s">
        <v>241</v>
      </c>
      <c r="BM197" s="239" t="s">
        <v>577</v>
      </c>
    </row>
    <row r="198" s="2" customFormat="1">
      <c r="A198" s="39"/>
      <c r="B198" s="40"/>
      <c r="C198" s="41"/>
      <c r="D198" s="241" t="s">
        <v>205</v>
      </c>
      <c r="E198" s="41"/>
      <c r="F198" s="242" t="s">
        <v>1163</v>
      </c>
      <c r="G198" s="41"/>
      <c r="H198" s="41"/>
      <c r="I198" s="243"/>
      <c r="J198" s="41"/>
      <c r="K198" s="41"/>
      <c r="L198" s="45"/>
      <c r="M198" s="244"/>
      <c r="N198" s="245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205</v>
      </c>
      <c r="AU198" s="18" t="s">
        <v>83</v>
      </c>
    </row>
    <row r="199" s="2" customFormat="1">
      <c r="A199" s="39"/>
      <c r="B199" s="40"/>
      <c r="C199" s="257" t="s">
        <v>387</v>
      </c>
      <c r="D199" s="257" t="s">
        <v>246</v>
      </c>
      <c r="E199" s="258" t="s">
        <v>1164</v>
      </c>
      <c r="F199" s="259" t="s">
        <v>1165</v>
      </c>
      <c r="G199" s="260" t="s">
        <v>201</v>
      </c>
      <c r="H199" s="261">
        <v>1</v>
      </c>
      <c r="I199" s="262"/>
      <c r="J199" s="263">
        <f>ROUND(I199*H199,2)</f>
        <v>0</v>
      </c>
      <c r="K199" s="259" t="s">
        <v>1</v>
      </c>
      <c r="L199" s="264"/>
      <c r="M199" s="265" t="s">
        <v>1</v>
      </c>
      <c r="N199" s="266" t="s">
        <v>39</v>
      </c>
      <c r="O199" s="92"/>
      <c r="P199" s="237">
        <f>O199*H199</f>
        <v>0</v>
      </c>
      <c r="Q199" s="237">
        <v>0</v>
      </c>
      <c r="R199" s="237">
        <f>Q199*H199</f>
        <v>0</v>
      </c>
      <c r="S199" s="237">
        <v>0</v>
      </c>
      <c r="T199" s="238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39" t="s">
        <v>249</v>
      </c>
      <c r="AT199" s="239" t="s">
        <v>246</v>
      </c>
      <c r="AU199" s="239" t="s">
        <v>83</v>
      </c>
      <c r="AY199" s="18" t="s">
        <v>195</v>
      </c>
      <c r="BE199" s="240">
        <f>IF(N199="základní",J199,0)</f>
        <v>0</v>
      </c>
      <c r="BF199" s="240">
        <f>IF(N199="snížená",J199,0)</f>
        <v>0</v>
      </c>
      <c r="BG199" s="240">
        <f>IF(N199="zákl. přenesená",J199,0)</f>
        <v>0</v>
      </c>
      <c r="BH199" s="240">
        <f>IF(N199="sníž. přenesená",J199,0)</f>
        <v>0</v>
      </c>
      <c r="BI199" s="240">
        <f>IF(N199="nulová",J199,0)</f>
        <v>0</v>
      </c>
      <c r="BJ199" s="18" t="s">
        <v>81</v>
      </c>
      <c r="BK199" s="240">
        <f>ROUND(I199*H199,2)</f>
        <v>0</v>
      </c>
      <c r="BL199" s="18" t="s">
        <v>241</v>
      </c>
      <c r="BM199" s="239" t="s">
        <v>588</v>
      </c>
    </row>
    <row r="200" s="2" customFormat="1">
      <c r="A200" s="39"/>
      <c r="B200" s="40"/>
      <c r="C200" s="41"/>
      <c r="D200" s="241" t="s">
        <v>205</v>
      </c>
      <c r="E200" s="41"/>
      <c r="F200" s="242" t="s">
        <v>1165</v>
      </c>
      <c r="G200" s="41"/>
      <c r="H200" s="41"/>
      <c r="I200" s="243"/>
      <c r="J200" s="41"/>
      <c r="K200" s="41"/>
      <c r="L200" s="45"/>
      <c r="M200" s="244"/>
      <c r="N200" s="245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205</v>
      </c>
      <c r="AU200" s="18" t="s">
        <v>83</v>
      </c>
    </row>
    <row r="201" s="2" customFormat="1">
      <c r="A201" s="39"/>
      <c r="B201" s="40"/>
      <c r="C201" s="257" t="s">
        <v>393</v>
      </c>
      <c r="D201" s="257" t="s">
        <v>246</v>
      </c>
      <c r="E201" s="258" t="s">
        <v>1166</v>
      </c>
      <c r="F201" s="259" t="s">
        <v>1167</v>
      </c>
      <c r="G201" s="260" t="s">
        <v>201</v>
      </c>
      <c r="H201" s="261">
        <v>3</v>
      </c>
      <c r="I201" s="262"/>
      <c r="J201" s="263">
        <f>ROUND(I201*H201,2)</f>
        <v>0</v>
      </c>
      <c r="K201" s="259" t="s">
        <v>1</v>
      </c>
      <c r="L201" s="264"/>
      <c r="M201" s="265" t="s">
        <v>1</v>
      </c>
      <c r="N201" s="266" t="s">
        <v>39</v>
      </c>
      <c r="O201" s="92"/>
      <c r="P201" s="237">
        <f>O201*H201</f>
        <v>0</v>
      </c>
      <c r="Q201" s="237">
        <v>0</v>
      </c>
      <c r="R201" s="237">
        <f>Q201*H201</f>
        <v>0</v>
      </c>
      <c r="S201" s="237">
        <v>0</v>
      </c>
      <c r="T201" s="238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9" t="s">
        <v>249</v>
      </c>
      <c r="AT201" s="239" t="s">
        <v>246</v>
      </c>
      <c r="AU201" s="239" t="s">
        <v>83</v>
      </c>
      <c r="AY201" s="18" t="s">
        <v>195</v>
      </c>
      <c r="BE201" s="240">
        <f>IF(N201="základní",J201,0)</f>
        <v>0</v>
      </c>
      <c r="BF201" s="240">
        <f>IF(N201="snížená",J201,0)</f>
        <v>0</v>
      </c>
      <c r="BG201" s="240">
        <f>IF(N201="zákl. přenesená",J201,0)</f>
        <v>0</v>
      </c>
      <c r="BH201" s="240">
        <f>IF(N201="sníž. přenesená",J201,0)</f>
        <v>0</v>
      </c>
      <c r="BI201" s="240">
        <f>IF(N201="nulová",J201,0)</f>
        <v>0</v>
      </c>
      <c r="BJ201" s="18" t="s">
        <v>81</v>
      </c>
      <c r="BK201" s="240">
        <f>ROUND(I201*H201,2)</f>
        <v>0</v>
      </c>
      <c r="BL201" s="18" t="s">
        <v>241</v>
      </c>
      <c r="BM201" s="239" t="s">
        <v>600</v>
      </c>
    </row>
    <row r="202" s="2" customFormat="1">
      <c r="A202" s="39"/>
      <c r="B202" s="40"/>
      <c r="C202" s="41"/>
      <c r="D202" s="241" t="s">
        <v>205</v>
      </c>
      <c r="E202" s="41"/>
      <c r="F202" s="242" t="s">
        <v>1167</v>
      </c>
      <c r="G202" s="41"/>
      <c r="H202" s="41"/>
      <c r="I202" s="243"/>
      <c r="J202" s="41"/>
      <c r="K202" s="41"/>
      <c r="L202" s="45"/>
      <c r="M202" s="244"/>
      <c r="N202" s="245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205</v>
      </c>
      <c r="AU202" s="18" t="s">
        <v>83</v>
      </c>
    </row>
    <row r="203" s="2" customFormat="1" ht="31" customHeight="1">
      <c r="A203" s="39"/>
      <c r="B203" s="40"/>
      <c r="C203" s="257" t="s">
        <v>399</v>
      </c>
      <c r="D203" s="257" t="s">
        <v>246</v>
      </c>
      <c r="E203" s="258" t="s">
        <v>1168</v>
      </c>
      <c r="F203" s="259" t="s">
        <v>1169</v>
      </c>
      <c r="G203" s="260" t="s">
        <v>201</v>
      </c>
      <c r="H203" s="261">
        <v>1</v>
      </c>
      <c r="I203" s="262"/>
      <c r="J203" s="263">
        <f>ROUND(I203*H203,2)</f>
        <v>0</v>
      </c>
      <c r="K203" s="259" t="s">
        <v>1</v>
      </c>
      <c r="L203" s="264"/>
      <c r="M203" s="265" t="s">
        <v>1</v>
      </c>
      <c r="N203" s="266" t="s">
        <v>39</v>
      </c>
      <c r="O203" s="92"/>
      <c r="P203" s="237">
        <f>O203*H203</f>
        <v>0</v>
      </c>
      <c r="Q203" s="237">
        <v>0</v>
      </c>
      <c r="R203" s="237">
        <f>Q203*H203</f>
        <v>0</v>
      </c>
      <c r="S203" s="237">
        <v>0</v>
      </c>
      <c r="T203" s="238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9" t="s">
        <v>249</v>
      </c>
      <c r="AT203" s="239" t="s">
        <v>246</v>
      </c>
      <c r="AU203" s="239" t="s">
        <v>83</v>
      </c>
      <c r="AY203" s="18" t="s">
        <v>195</v>
      </c>
      <c r="BE203" s="240">
        <f>IF(N203="základní",J203,0)</f>
        <v>0</v>
      </c>
      <c r="BF203" s="240">
        <f>IF(N203="snížená",J203,0)</f>
        <v>0</v>
      </c>
      <c r="BG203" s="240">
        <f>IF(N203="zákl. přenesená",J203,0)</f>
        <v>0</v>
      </c>
      <c r="BH203" s="240">
        <f>IF(N203="sníž. přenesená",J203,0)</f>
        <v>0</v>
      </c>
      <c r="BI203" s="240">
        <f>IF(N203="nulová",J203,0)</f>
        <v>0</v>
      </c>
      <c r="BJ203" s="18" t="s">
        <v>81</v>
      </c>
      <c r="BK203" s="240">
        <f>ROUND(I203*H203,2)</f>
        <v>0</v>
      </c>
      <c r="BL203" s="18" t="s">
        <v>241</v>
      </c>
      <c r="BM203" s="239" t="s">
        <v>614</v>
      </c>
    </row>
    <row r="204" s="2" customFormat="1">
      <c r="A204" s="39"/>
      <c r="B204" s="40"/>
      <c r="C204" s="41"/>
      <c r="D204" s="241" t="s">
        <v>205</v>
      </c>
      <c r="E204" s="41"/>
      <c r="F204" s="242" t="s">
        <v>1169</v>
      </c>
      <c r="G204" s="41"/>
      <c r="H204" s="41"/>
      <c r="I204" s="243"/>
      <c r="J204" s="41"/>
      <c r="K204" s="41"/>
      <c r="L204" s="45"/>
      <c r="M204" s="244"/>
      <c r="N204" s="245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205</v>
      </c>
      <c r="AU204" s="18" t="s">
        <v>83</v>
      </c>
    </row>
    <row r="205" s="2" customFormat="1" ht="31" customHeight="1">
      <c r="A205" s="39"/>
      <c r="B205" s="40"/>
      <c r="C205" s="257" t="s">
        <v>405</v>
      </c>
      <c r="D205" s="257" t="s">
        <v>246</v>
      </c>
      <c r="E205" s="258" t="s">
        <v>1170</v>
      </c>
      <c r="F205" s="259" t="s">
        <v>1171</v>
      </c>
      <c r="G205" s="260" t="s">
        <v>201</v>
      </c>
      <c r="H205" s="261">
        <v>2</v>
      </c>
      <c r="I205" s="262"/>
      <c r="J205" s="263">
        <f>ROUND(I205*H205,2)</f>
        <v>0</v>
      </c>
      <c r="K205" s="259" t="s">
        <v>1</v>
      </c>
      <c r="L205" s="264"/>
      <c r="M205" s="265" t="s">
        <v>1</v>
      </c>
      <c r="N205" s="266" t="s">
        <v>39</v>
      </c>
      <c r="O205" s="92"/>
      <c r="P205" s="237">
        <f>O205*H205</f>
        <v>0</v>
      </c>
      <c r="Q205" s="237">
        <v>0</v>
      </c>
      <c r="R205" s="237">
        <f>Q205*H205</f>
        <v>0</v>
      </c>
      <c r="S205" s="237">
        <v>0</v>
      </c>
      <c r="T205" s="238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9" t="s">
        <v>249</v>
      </c>
      <c r="AT205" s="239" t="s">
        <v>246</v>
      </c>
      <c r="AU205" s="239" t="s">
        <v>83</v>
      </c>
      <c r="AY205" s="18" t="s">
        <v>195</v>
      </c>
      <c r="BE205" s="240">
        <f>IF(N205="základní",J205,0)</f>
        <v>0</v>
      </c>
      <c r="BF205" s="240">
        <f>IF(N205="snížená",J205,0)</f>
        <v>0</v>
      </c>
      <c r="BG205" s="240">
        <f>IF(N205="zákl. přenesená",J205,0)</f>
        <v>0</v>
      </c>
      <c r="BH205" s="240">
        <f>IF(N205="sníž. přenesená",J205,0)</f>
        <v>0</v>
      </c>
      <c r="BI205" s="240">
        <f>IF(N205="nulová",J205,0)</f>
        <v>0</v>
      </c>
      <c r="BJ205" s="18" t="s">
        <v>81</v>
      </c>
      <c r="BK205" s="240">
        <f>ROUND(I205*H205,2)</f>
        <v>0</v>
      </c>
      <c r="BL205" s="18" t="s">
        <v>241</v>
      </c>
      <c r="BM205" s="239" t="s">
        <v>626</v>
      </c>
    </row>
    <row r="206" s="2" customFormat="1">
      <c r="A206" s="39"/>
      <c r="B206" s="40"/>
      <c r="C206" s="41"/>
      <c r="D206" s="241" t="s">
        <v>205</v>
      </c>
      <c r="E206" s="41"/>
      <c r="F206" s="242" t="s">
        <v>1171</v>
      </c>
      <c r="G206" s="41"/>
      <c r="H206" s="41"/>
      <c r="I206" s="243"/>
      <c r="J206" s="41"/>
      <c r="K206" s="41"/>
      <c r="L206" s="45"/>
      <c r="M206" s="244"/>
      <c r="N206" s="245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205</v>
      </c>
      <c r="AU206" s="18" t="s">
        <v>83</v>
      </c>
    </row>
    <row r="207" s="2" customFormat="1" ht="14.5" customHeight="1">
      <c r="A207" s="39"/>
      <c r="B207" s="40"/>
      <c r="C207" s="228" t="s">
        <v>410</v>
      </c>
      <c r="D207" s="228" t="s">
        <v>198</v>
      </c>
      <c r="E207" s="229" t="s">
        <v>1172</v>
      </c>
      <c r="F207" s="230" t="s">
        <v>1173</v>
      </c>
      <c r="G207" s="231" t="s">
        <v>201</v>
      </c>
      <c r="H207" s="232">
        <v>50</v>
      </c>
      <c r="I207" s="233"/>
      <c r="J207" s="234">
        <f>ROUND(I207*H207,2)</f>
        <v>0</v>
      </c>
      <c r="K207" s="230" t="s">
        <v>1</v>
      </c>
      <c r="L207" s="45"/>
      <c r="M207" s="235" t="s">
        <v>1</v>
      </c>
      <c r="N207" s="236" t="s">
        <v>39</v>
      </c>
      <c r="O207" s="92"/>
      <c r="P207" s="237">
        <f>O207*H207</f>
        <v>0</v>
      </c>
      <c r="Q207" s="237">
        <v>0</v>
      </c>
      <c r="R207" s="237">
        <f>Q207*H207</f>
        <v>0</v>
      </c>
      <c r="S207" s="237">
        <v>0</v>
      </c>
      <c r="T207" s="238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39" t="s">
        <v>241</v>
      </c>
      <c r="AT207" s="239" t="s">
        <v>198</v>
      </c>
      <c r="AU207" s="239" t="s">
        <v>83</v>
      </c>
      <c r="AY207" s="18" t="s">
        <v>195</v>
      </c>
      <c r="BE207" s="240">
        <f>IF(N207="základní",J207,0)</f>
        <v>0</v>
      </c>
      <c r="BF207" s="240">
        <f>IF(N207="snížená",J207,0)</f>
        <v>0</v>
      </c>
      <c r="BG207" s="240">
        <f>IF(N207="zákl. přenesená",J207,0)</f>
        <v>0</v>
      </c>
      <c r="BH207" s="240">
        <f>IF(N207="sníž. přenesená",J207,0)</f>
        <v>0</v>
      </c>
      <c r="BI207" s="240">
        <f>IF(N207="nulová",J207,0)</f>
        <v>0</v>
      </c>
      <c r="BJ207" s="18" t="s">
        <v>81</v>
      </c>
      <c r="BK207" s="240">
        <f>ROUND(I207*H207,2)</f>
        <v>0</v>
      </c>
      <c r="BL207" s="18" t="s">
        <v>241</v>
      </c>
      <c r="BM207" s="239" t="s">
        <v>639</v>
      </c>
    </row>
    <row r="208" s="2" customFormat="1">
      <c r="A208" s="39"/>
      <c r="B208" s="40"/>
      <c r="C208" s="41"/>
      <c r="D208" s="241" t="s">
        <v>205</v>
      </c>
      <c r="E208" s="41"/>
      <c r="F208" s="242" t="s">
        <v>1173</v>
      </c>
      <c r="G208" s="41"/>
      <c r="H208" s="41"/>
      <c r="I208" s="243"/>
      <c r="J208" s="41"/>
      <c r="K208" s="41"/>
      <c r="L208" s="45"/>
      <c r="M208" s="244"/>
      <c r="N208" s="245"/>
      <c r="O208" s="92"/>
      <c r="P208" s="92"/>
      <c r="Q208" s="92"/>
      <c r="R208" s="92"/>
      <c r="S208" s="92"/>
      <c r="T208" s="93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205</v>
      </c>
      <c r="AU208" s="18" t="s">
        <v>83</v>
      </c>
    </row>
    <row r="209" s="2" customFormat="1" ht="14.5" customHeight="1">
      <c r="A209" s="39"/>
      <c r="B209" s="40"/>
      <c r="C209" s="228" t="s">
        <v>416</v>
      </c>
      <c r="D209" s="228" t="s">
        <v>198</v>
      </c>
      <c r="E209" s="229" t="s">
        <v>1174</v>
      </c>
      <c r="F209" s="230" t="s">
        <v>1175</v>
      </c>
      <c r="G209" s="231" t="s">
        <v>216</v>
      </c>
      <c r="H209" s="232">
        <v>500</v>
      </c>
      <c r="I209" s="233"/>
      <c r="J209" s="234">
        <f>ROUND(I209*H209,2)</f>
        <v>0</v>
      </c>
      <c r="K209" s="230" t="s">
        <v>1</v>
      </c>
      <c r="L209" s="45"/>
      <c r="M209" s="235" t="s">
        <v>1</v>
      </c>
      <c r="N209" s="236" t="s">
        <v>39</v>
      </c>
      <c r="O209" s="92"/>
      <c r="P209" s="237">
        <f>O209*H209</f>
        <v>0</v>
      </c>
      <c r="Q209" s="237">
        <v>0</v>
      </c>
      <c r="R209" s="237">
        <f>Q209*H209</f>
        <v>0</v>
      </c>
      <c r="S209" s="237">
        <v>0</v>
      </c>
      <c r="T209" s="238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39" t="s">
        <v>241</v>
      </c>
      <c r="AT209" s="239" t="s">
        <v>198</v>
      </c>
      <c r="AU209" s="239" t="s">
        <v>83</v>
      </c>
      <c r="AY209" s="18" t="s">
        <v>195</v>
      </c>
      <c r="BE209" s="240">
        <f>IF(N209="základní",J209,0)</f>
        <v>0</v>
      </c>
      <c r="BF209" s="240">
        <f>IF(N209="snížená",J209,0)</f>
        <v>0</v>
      </c>
      <c r="BG209" s="240">
        <f>IF(N209="zákl. přenesená",J209,0)</f>
        <v>0</v>
      </c>
      <c r="BH209" s="240">
        <f>IF(N209="sníž. přenesená",J209,0)</f>
        <v>0</v>
      </c>
      <c r="BI209" s="240">
        <f>IF(N209="nulová",J209,0)</f>
        <v>0</v>
      </c>
      <c r="BJ209" s="18" t="s">
        <v>81</v>
      </c>
      <c r="BK209" s="240">
        <f>ROUND(I209*H209,2)</f>
        <v>0</v>
      </c>
      <c r="BL209" s="18" t="s">
        <v>241</v>
      </c>
      <c r="BM209" s="239" t="s">
        <v>648</v>
      </c>
    </row>
    <row r="210" s="2" customFormat="1">
      <c r="A210" s="39"/>
      <c r="B210" s="40"/>
      <c r="C210" s="41"/>
      <c r="D210" s="241" t="s">
        <v>205</v>
      </c>
      <c r="E210" s="41"/>
      <c r="F210" s="242" t="s">
        <v>1175</v>
      </c>
      <c r="G210" s="41"/>
      <c r="H210" s="41"/>
      <c r="I210" s="243"/>
      <c r="J210" s="41"/>
      <c r="K210" s="41"/>
      <c r="L210" s="45"/>
      <c r="M210" s="244"/>
      <c r="N210" s="245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205</v>
      </c>
      <c r="AU210" s="18" t="s">
        <v>83</v>
      </c>
    </row>
    <row r="211" s="2" customFormat="1" ht="14.5" customHeight="1">
      <c r="A211" s="39"/>
      <c r="B211" s="40"/>
      <c r="C211" s="228" t="s">
        <v>423</v>
      </c>
      <c r="D211" s="228" t="s">
        <v>198</v>
      </c>
      <c r="E211" s="229" t="s">
        <v>1176</v>
      </c>
      <c r="F211" s="230" t="s">
        <v>1177</v>
      </c>
      <c r="G211" s="231" t="s">
        <v>216</v>
      </c>
      <c r="H211" s="232">
        <v>500</v>
      </c>
      <c r="I211" s="233"/>
      <c r="J211" s="234">
        <f>ROUND(I211*H211,2)</f>
        <v>0</v>
      </c>
      <c r="K211" s="230" t="s">
        <v>1</v>
      </c>
      <c r="L211" s="45"/>
      <c r="M211" s="235" t="s">
        <v>1</v>
      </c>
      <c r="N211" s="236" t="s">
        <v>39</v>
      </c>
      <c r="O211" s="92"/>
      <c r="P211" s="237">
        <f>O211*H211</f>
        <v>0</v>
      </c>
      <c r="Q211" s="237">
        <v>0</v>
      </c>
      <c r="R211" s="237">
        <f>Q211*H211</f>
        <v>0</v>
      </c>
      <c r="S211" s="237">
        <v>0</v>
      </c>
      <c r="T211" s="238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9" t="s">
        <v>241</v>
      </c>
      <c r="AT211" s="239" t="s">
        <v>198</v>
      </c>
      <c r="AU211" s="239" t="s">
        <v>83</v>
      </c>
      <c r="AY211" s="18" t="s">
        <v>195</v>
      </c>
      <c r="BE211" s="240">
        <f>IF(N211="základní",J211,0)</f>
        <v>0</v>
      </c>
      <c r="BF211" s="240">
        <f>IF(N211="snížená",J211,0)</f>
        <v>0</v>
      </c>
      <c r="BG211" s="240">
        <f>IF(N211="zákl. přenesená",J211,0)</f>
        <v>0</v>
      </c>
      <c r="BH211" s="240">
        <f>IF(N211="sníž. přenesená",J211,0)</f>
        <v>0</v>
      </c>
      <c r="BI211" s="240">
        <f>IF(N211="nulová",J211,0)</f>
        <v>0</v>
      </c>
      <c r="BJ211" s="18" t="s">
        <v>81</v>
      </c>
      <c r="BK211" s="240">
        <f>ROUND(I211*H211,2)</f>
        <v>0</v>
      </c>
      <c r="BL211" s="18" t="s">
        <v>241</v>
      </c>
      <c r="BM211" s="239" t="s">
        <v>659</v>
      </c>
    </row>
    <row r="212" s="2" customFormat="1">
      <c r="A212" s="39"/>
      <c r="B212" s="40"/>
      <c r="C212" s="41"/>
      <c r="D212" s="241" t="s">
        <v>205</v>
      </c>
      <c r="E212" s="41"/>
      <c r="F212" s="242" t="s">
        <v>1177</v>
      </c>
      <c r="G212" s="41"/>
      <c r="H212" s="41"/>
      <c r="I212" s="243"/>
      <c r="J212" s="41"/>
      <c r="K212" s="41"/>
      <c r="L212" s="45"/>
      <c r="M212" s="244"/>
      <c r="N212" s="245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205</v>
      </c>
      <c r="AU212" s="18" t="s">
        <v>83</v>
      </c>
    </row>
    <row r="213" s="2" customFormat="1" ht="20.5" customHeight="1">
      <c r="A213" s="39"/>
      <c r="B213" s="40"/>
      <c r="C213" s="257" t="s">
        <v>429</v>
      </c>
      <c r="D213" s="257" t="s">
        <v>246</v>
      </c>
      <c r="E213" s="258" t="s">
        <v>1178</v>
      </c>
      <c r="F213" s="259" t="s">
        <v>1179</v>
      </c>
      <c r="G213" s="260" t="s">
        <v>201</v>
      </c>
      <c r="H213" s="261">
        <v>16</v>
      </c>
      <c r="I213" s="262"/>
      <c r="J213" s="263">
        <f>ROUND(I213*H213,2)</f>
        <v>0</v>
      </c>
      <c r="K213" s="259" t="s">
        <v>1</v>
      </c>
      <c r="L213" s="264"/>
      <c r="M213" s="265" t="s">
        <v>1</v>
      </c>
      <c r="N213" s="266" t="s">
        <v>39</v>
      </c>
      <c r="O213" s="92"/>
      <c r="P213" s="237">
        <f>O213*H213</f>
        <v>0</v>
      </c>
      <c r="Q213" s="237">
        <v>0</v>
      </c>
      <c r="R213" s="237">
        <f>Q213*H213</f>
        <v>0</v>
      </c>
      <c r="S213" s="237">
        <v>0</v>
      </c>
      <c r="T213" s="238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9" t="s">
        <v>249</v>
      </c>
      <c r="AT213" s="239" t="s">
        <v>246</v>
      </c>
      <c r="AU213" s="239" t="s">
        <v>83</v>
      </c>
      <c r="AY213" s="18" t="s">
        <v>195</v>
      </c>
      <c r="BE213" s="240">
        <f>IF(N213="základní",J213,0)</f>
        <v>0</v>
      </c>
      <c r="BF213" s="240">
        <f>IF(N213="snížená",J213,0)</f>
        <v>0</v>
      </c>
      <c r="BG213" s="240">
        <f>IF(N213="zákl. přenesená",J213,0)</f>
        <v>0</v>
      </c>
      <c r="BH213" s="240">
        <f>IF(N213="sníž. přenesená",J213,0)</f>
        <v>0</v>
      </c>
      <c r="BI213" s="240">
        <f>IF(N213="nulová",J213,0)</f>
        <v>0</v>
      </c>
      <c r="BJ213" s="18" t="s">
        <v>81</v>
      </c>
      <c r="BK213" s="240">
        <f>ROUND(I213*H213,2)</f>
        <v>0</v>
      </c>
      <c r="BL213" s="18" t="s">
        <v>241</v>
      </c>
      <c r="BM213" s="239" t="s">
        <v>671</v>
      </c>
    </row>
    <row r="214" s="2" customFormat="1">
      <c r="A214" s="39"/>
      <c r="B214" s="40"/>
      <c r="C214" s="41"/>
      <c r="D214" s="241" t="s">
        <v>205</v>
      </c>
      <c r="E214" s="41"/>
      <c r="F214" s="242" t="s">
        <v>1179</v>
      </c>
      <c r="G214" s="41"/>
      <c r="H214" s="41"/>
      <c r="I214" s="243"/>
      <c r="J214" s="41"/>
      <c r="K214" s="41"/>
      <c r="L214" s="45"/>
      <c r="M214" s="244"/>
      <c r="N214" s="245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205</v>
      </c>
      <c r="AU214" s="18" t="s">
        <v>83</v>
      </c>
    </row>
    <row r="215" s="13" customFormat="1">
      <c r="A215" s="13"/>
      <c r="B215" s="246"/>
      <c r="C215" s="247"/>
      <c r="D215" s="241" t="s">
        <v>212</v>
      </c>
      <c r="E215" s="248" t="s">
        <v>1</v>
      </c>
      <c r="F215" s="249" t="s">
        <v>1180</v>
      </c>
      <c r="G215" s="247"/>
      <c r="H215" s="250">
        <v>16</v>
      </c>
      <c r="I215" s="251"/>
      <c r="J215" s="247"/>
      <c r="K215" s="247"/>
      <c r="L215" s="252"/>
      <c r="M215" s="253"/>
      <c r="N215" s="254"/>
      <c r="O215" s="254"/>
      <c r="P215" s="254"/>
      <c r="Q215" s="254"/>
      <c r="R215" s="254"/>
      <c r="S215" s="254"/>
      <c r="T215" s="25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6" t="s">
        <v>212</v>
      </c>
      <c r="AU215" s="256" t="s">
        <v>83</v>
      </c>
      <c r="AV215" s="13" t="s">
        <v>83</v>
      </c>
      <c r="AW215" s="13" t="s">
        <v>31</v>
      </c>
      <c r="AX215" s="13" t="s">
        <v>74</v>
      </c>
      <c r="AY215" s="256" t="s">
        <v>195</v>
      </c>
    </row>
    <row r="216" s="14" customFormat="1">
      <c r="A216" s="14"/>
      <c r="B216" s="267"/>
      <c r="C216" s="268"/>
      <c r="D216" s="241" t="s">
        <v>212</v>
      </c>
      <c r="E216" s="269" t="s">
        <v>1</v>
      </c>
      <c r="F216" s="270" t="s">
        <v>265</v>
      </c>
      <c r="G216" s="268"/>
      <c r="H216" s="271">
        <v>16</v>
      </c>
      <c r="I216" s="272"/>
      <c r="J216" s="268"/>
      <c r="K216" s="268"/>
      <c r="L216" s="273"/>
      <c r="M216" s="274"/>
      <c r="N216" s="275"/>
      <c r="O216" s="275"/>
      <c r="P216" s="275"/>
      <c r="Q216" s="275"/>
      <c r="R216" s="275"/>
      <c r="S216" s="275"/>
      <c r="T216" s="276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7" t="s">
        <v>212</v>
      </c>
      <c r="AU216" s="277" t="s">
        <v>83</v>
      </c>
      <c r="AV216" s="14" t="s">
        <v>203</v>
      </c>
      <c r="AW216" s="14" t="s">
        <v>31</v>
      </c>
      <c r="AX216" s="14" t="s">
        <v>81</v>
      </c>
      <c r="AY216" s="277" t="s">
        <v>195</v>
      </c>
    </row>
    <row r="217" s="2" customFormat="1">
      <c r="A217" s="39"/>
      <c r="B217" s="40"/>
      <c r="C217" s="257" t="s">
        <v>436</v>
      </c>
      <c r="D217" s="257" t="s">
        <v>246</v>
      </c>
      <c r="E217" s="258" t="s">
        <v>1181</v>
      </c>
      <c r="F217" s="259" t="s">
        <v>1182</v>
      </c>
      <c r="G217" s="260" t="s">
        <v>201</v>
      </c>
      <c r="H217" s="261">
        <v>7</v>
      </c>
      <c r="I217" s="262"/>
      <c r="J217" s="263">
        <f>ROUND(I217*H217,2)</f>
        <v>0</v>
      </c>
      <c r="K217" s="259" t="s">
        <v>1</v>
      </c>
      <c r="L217" s="264"/>
      <c r="M217" s="265" t="s">
        <v>1</v>
      </c>
      <c r="N217" s="266" t="s">
        <v>39</v>
      </c>
      <c r="O217" s="92"/>
      <c r="P217" s="237">
        <f>O217*H217</f>
        <v>0</v>
      </c>
      <c r="Q217" s="237">
        <v>0</v>
      </c>
      <c r="R217" s="237">
        <f>Q217*H217</f>
        <v>0</v>
      </c>
      <c r="S217" s="237">
        <v>0</v>
      </c>
      <c r="T217" s="238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9" t="s">
        <v>249</v>
      </c>
      <c r="AT217" s="239" t="s">
        <v>246</v>
      </c>
      <c r="AU217" s="239" t="s">
        <v>83</v>
      </c>
      <c r="AY217" s="18" t="s">
        <v>195</v>
      </c>
      <c r="BE217" s="240">
        <f>IF(N217="základní",J217,0)</f>
        <v>0</v>
      </c>
      <c r="BF217" s="240">
        <f>IF(N217="snížená",J217,0)</f>
        <v>0</v>
      </c>
      <c r="BG217" s="240">
        <f>IF(N217="zákl. přenesená",J217,0)</f>
        <v>0</v>
      </c>
      <c r="BH217" s="240">
        <f>IF(N217="sníž. přenesená",J217,0)</f>
        <v>0</v>
      </c>
      <c r="BI217" s="240">
        <f>IF(N217="nulová",J217,0)</f>
        <v>0</v>
      </c>
      <c r="BJ217" s="18" t="s">
        <v>81</v>
      </c>
      <c r="BK217" s="240">
        <f>ROUND(I217*H217,2)</f>
        <v>0</v>
      </c>
      <c r="BL217" s="18" t="s">
        <v>241</v>
      </c>
      <c r="BM217" s="239" t="s">
        <v>684</v>
      </c>
    </row>
    <row r="218" s="2" customFormat="1">
      <c r="A218" s="39"/>
      <c r="B218" s="40"/>
      <c r="C218" s="41"/>
      <c r="D218" s="241" t="s">
        <v>205</v>
      </c>
      <c r="E218" s="41"/>
      <c r="F218" s="242" t="s">
        <v>1182</v>
      </c>
      <c r="G218" s="41"/>
      <c r="H218" s="41"/>
      <c r="I218" s="243"/>
      <c r="J218" s="41"/>
      <c r="K218" s="41"/>
      <c r="L218" s="45"/>
      <c r="M218" s="244"/>
      <c r="N218" s="245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205</v>
      </c>
      <c r="AU218" s="18" t="s">
        <v>83</v>
      </c>
    </row>
    <row r="219" s="13" customFormat="1">
      <c r="A219" s="13"/>
      <c r="B219" s="246"/>
      <c r="C219" s="247"/>
      <c r="D219" s="241" t="s">
        <v>212</v>
      </c>
      <c r="E219" s="248" t="s">
        <v>1</v>
      </c>
      <c r="F219" s="249" t="s">
        <v>1183</v>
      </c>
      <c r="G219" s="247"/>
      <c r="H219" s="250">
        <v>7</v>
      </c>
      <c r="I219" s="251"/>
      <c r="J219" s="247"/>
      <c r="K219" s="247"/>
      <c r="L219" s="252"/>
      <c r="M219" s="253"/>
      <c r="N219" s="254"/>
      <c r="O219" s="254"/>
      <c r="P219" s="254"/>
      <c r="Q219" s="254"/>
      <c r="R219" s="254"/>
      <c r="S219" s="254"/>
      <c r="T219" s="25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6" t="s">
        <v>212</v>
      </c>
      <c r="AU219" s="256" t="s">
        <v>83</v>
      </c>
      <c r="AV219" s="13" t="s">
        <v>83</v>
      </c>
      <c r="AW219" s="13" t="s">
        <v>31</v>
      </c>
      <c r="AX219" s="13" t="s">
        <v>74</v>
      </c>
      <c r="AY219" s="256" t="s">
        <v>195</v>
      </c>
    </row>
    <row r="220" s="14" customFormat="1">
      <c r="A220" s="14"/>
      <c r="B220" s="267"/>
      <c r="C220" s="268"/>
      <c r="D220" s="241" t="s">
        <v>212</v>
      </c>
      <c r="E220" s="269" t="s">
        <v>1</v>
      </c>
      <c r="F220" s="270" t="s">
        <v>265</v>
      </c>
      <c r="G220" s="268"/>
      <c r="H220" s="271">
        <v>7</v>
      </c>
      <c r="I220" s="272"/>
      <c r="J220" s="268"/>
      <c r="K220" s="268"/>
      <c r="L220" s="273"/>
      <c r="M220" s="274"/>
      <c r="N220" s="275"/>
      <c r="O220" s="275"/>
      <c r="P220" s="275"/>
      <c r="Q220" s="275"/>
      <c r="R220" s="275"/>
      <c r="S220" s="275"/>
      <c r="T220" s="276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77" t="s">
        <v>212</v>
      </c>
      <c r="AU220" s="277" t="s">
        <v>83</v>
      </c>
      <c r="AV220" s="14" t="s">
        <v>203</v>
      </c>
      <c r="AW220" s="14" t="s">
        <v>31</v>
      </c>
      <c r="AX220" s="14" t="s">
        <v>81</v>
      </c>
      <c r="AY220" s="277" t="s">
        <v>195</v>
      </c>
    </row>
    <row r="221" s="2" customFormat="1">
      <c r="A221" s="39"/>
      <c r="B221" s="40"/>
      <c r="C221" s="257" t="s">
        <v>442</v>
      </c>
      <c r="D221" s="257" t="s">
        <v>246</v>
      </c>
      <c r="E221" s="258" t="s">
        <v>1184</v>
      </c>
      <c r="F221" s="259" t="s">
        <v>1185</v>
      </c>
      <c r="G221" s="260" t="s">
        <v>201</v>
      </c>
      <c r="H221" s="261">
        <v>7</v>
      </c>
      <c r="I221" s="262"/>
      <c r="J221" s="263">
        <f>ROUND(I221*H221,2)</f>
        <v>0</v>
      </c>
      <c r="K221" s="259" t="s">
        <v>1</v>
      </c>
      <c r="L221" s="264"/>
      <c r="M221" s="265" t="s">
        <v>1</v>
      </c>
      <c r="N221" s="266" t="s">
        <v>39</v>
      </c>
      <c r="O221" s="92"/>
      <c r="P221" s="237">
        <f>O221*H221</f>
        <v>0</v>
      </c>
      <c r="Q221" s="237">
        <v>0</v>
      </c>
      <c r="R221" s="237">
        <f>Q221*H221</f>
        <v>0</v>
      </c>
      <c r="S221" s="237">
        <v>0</v>
      </c>
      <c r="T221" s="238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39" t="s">
        <v>249</v>
      </c>
      <c r="AT221" s="239" t="s">
        <v>246</v>
      </c>
      <c r="AU221" s="239" t="s">
        <v>83</v>
      </c>
      <c r="AY221" s="18" t="s">
        <v>195</v>
      </c>
      <c r="BE221" s="240">
        <f>IF(N221="základní",J221,0)</f>
        <v>0</v>
      </c>
      <c r="BF221" s="240">
        <f>IF(N221="snížená",J221,0)</f>
        <v>0</v>
      </c>
      <c r="BG221" s="240">
        <f>IF(N221="zákl. přenesená",J221,0)</f>
        <v>0</v>
      </c>
      <c r="BH221" s="240">
        <f>IF(N221="sníž. přenesená",J221,0)</f>
        <v>0</v>
      </c>
      <c r="BI221" s="240">
        <f>IF(N221="nulová",J221,0)</f>
        <v>0</v>
      </c>
      <c r="BJ221" s="18" t="s">
        <v>81</v>
      </c>
      <c r="BK221" s="240">
        <f>ROUND(I221*H221,2)</f>
        <v>0</v>
      </c>
      <c r="BL221" s="18" t="s">
        <v>241</v>
      </c>
      <c r="BM221" s="239" t="s">
        <v>697</v>
      </c>
    </row>
    <row r="222" s="2" customFormat="1">
      <c r="A222" s="39"/>
      <c r="B222" s="40"/>
      <c r="C222" s="41"/>
      <c r="D222" s="241" t="s">
        <v>205</v>
      </c>
      <c r="E222" s="41"/>
      <c r="F222" s="242" t="s">
        <v>1185</v>
      </c>
      <c r="G222" s="41"/>
      <c r="H222" s="41"/>
      <c r="I222" s="243"/>
      <c r="J222" s="41"/>
      <c r="K222" s="41"/>
      <c r="L222" s="45"/>
      <c r="M222" s="244"/>
      <c r="N222" s="245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205</v>
      </c>
      <c r="AU222" s="18" t="s">
        <v>83</v>
      </c>
    </row>
    <row r="223" s="2" customFormat="1" ht="31" customHeight="1">
      <c r="A223" s="39"/>
      <c r="B223" s="40"/>
      <c r="C223" s="257" t="s">
        <v>448</v>
      </c>
      <c r="D223" s="257" t="s">
        <v>246</v>
      </c>
      <c r="E223" s="258" t="s">
        <v>1186</v>
      </c>
      <c r="F223" s="259" t="s">
        <v>1187</v>
      </c>
      <c r="G223" s="260" t="s">
        <v>201</v>
      </c>
      <c r="H223" s="261">
        <v>28</v>
      </c>
      <c r="I223" s="262"/>
      <c r="J223" s="263">
        <f>ROUND(I223*H223,2)</f>
        <v>0</v>
      </c>
      <c r="K223" s="259" t="s">
        <v>1</v>
      </c>
      <c r="L223" s="264"/>
      <c r="M223" s="265" t="s">
        <v>1</v>
      </c>
      <c r="N223" s="266" t="s">
        <v>39</v>
      </c>
      <c r="O223" s="92"/>
      <c r="P223" s="237">
        <f>O223*H223</f>
        <v>0</v>
      </c>
      <c r="Q223" s="237">
        <v>0</v>
      </c>
      <c r="R223" s="237">
        <f>Q223*H223</f>
        <v>0</v>
      </c>
      <c r="S223" s="237">
        <v>0</v>
      </c>
      <c r="T223" s="238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9" t="s">
        <v>249</v>
      </c>
      <c r="AT223" s="239" t="s">
        <v>246</v>
      </c>
      <c r="AU223" s="239" t="s">
        <v>83</v>
      </c>
      <c r="AY223" s="18" t="s">
        <v>195</v>
      </c>
      <c r="BE223" s="240">
        <f>IF(N223="základní",J223,0)</f>
        <v>0</v>
      </c>
      <c r="BF223" s="240">
        <f>IF(N223="snížená",J223,0)</f>
        <v>0</v>
      </c>
      <c r="BG223" s="240">
        <f>IF(N223="zákl. přenesená",J223,0)</f>
        <v>0</v>
      </c>
      <c r="BH223" s="240">
        <f>IF(N223="sníž. přenesená",J223,0)</f>
        <v>0</v>
      </c>
      <c r="BI223" s="240">
        <f>IF(N223="nulová",J223,0)</f>
        <v>0</v>
      </c>
      <c r="BJ223" s="18" t="s">
        <v>81</v>
      </c>
      <c r="BK223" s="240">
        <f>ROUND(I223*H223,2)</f>
        <v>0</v>
      </c>
      <c r="BL223" s="18" t="s">
        <v>241</v>
      </c>
      <c r="BM223" s="239" t="s">
        <v>706</v>
      </c>
    </row>
    <row r="224" s="2" customFormat="1">
      <c r="A224" s="39"/>
      <c r="B224" s="40"/>
      <c r="C224" s="41"/>
      <c r="D224" s="241" t="s">
        <v>205</v>
      </c>
      <c r="E224" s="41"/>
      <c r="F224" s="242" t="s">
        <v>1187</v>
      </c>
      <c r="G224" s="41"/>
      <c r="H224" s="41"/>
      <c r="I224" s="243"/>
      <c r="J224" s="41"/>
      <c r="K224" s="41"/>
      <c r="L224" s="45"/>
      <c r="M224" s="244"/>
      <c r="N224" s="245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205</v>
      </c>
      <c r="AU224" s="18" t="s">
        <v>83</v>
      </c>
    </row>
    <row r="225" s="2" customFormat="1">
      <c r="A225" s="39"/>
      <c r="B225" s="40"/>
      <c r="C225" s="228" t="s">
        <v>455</v>
      </c>
      <c r="D225" s="228" t="s">
        <v>198</v>
      </c>
      <c r="E225" s="229" t="s">
        <v>1188</v>
      </c>
      <c r="F225" s="230" t="s">
        <v>1189</v>
      </c>
      <c r="G225" s="231" t="s">
        <v>305</v>
      </c>
      <c r="H225" s="232">
        <v>2.028</v>
      </c>
      <c r="I225" s="233"/>
      <c r="J225" s="234">
        <f>ROUND(I225*H225,2)</f>
        <v>0</v>
      </c>
      <c r="K225" s="230" t="s">
        <v>1</v>
      </c>
      <c r="L225" s="45"/>
      <c r="M225" s="235" t="s">
        <v>1</v>
      </c>
      <c r="N225" s="236" t="s">
        <v>39</v>
      </c>
      <c r="O225" s="92"/>
      <c r="P225" s="237">
        <f>O225*H225</f>
        <v>0</v>
      </c>
      <c r="Q225" s="237">
        <v>0</v>
      </c>
      <c r="R225" s="237">
        <f>Q225*H225</f>
        <v>0</v>
      </c>
      <c r="S225" s="237">
        <v>0</v>
      </c>
      <c r="T225" s="238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9" t="s">
        <v>241</v>
      </c>
      <c r="AT225" s="239" t="s">
        <v>198</v>
      </c>
      <c r="AU225" s="239" t="s">
        <v>83</v>
      </c>
      <c r="AY225" s="18" t="s">
        <v>195</v>
      </c>
      <c r="BE225" s="240">
        <f>IF(N225="základní",J225,0)</f>
        <v>0</v>
      </c>
      <c r="BF225" s="240">
        <f>IF(N225="snížená",J225,0)</f>
        <v>0</v>
      </c>
      <c r="BG225" s="240">
        <f>IF(N225="zákl. přenesená",J225,0)</f>
        <v>0</v>
      </c>
      <c r="BH225" s="240">
        <f>IF(N225="sníž. přenesená",J225,0)</f>
        <v>0</v>
      </c>
      <c r="BI225" s="240">
        <f>IF(N225="nulová",J225,0)</f>
        <v>0</v>
      </c>
      <c r="BJ225" s="18" t="s">
        <v>81</v>
      </c>
      <c r="BK225" s="240">
        <f>ROUND(I225*H225,2)</f>
        <v>0</v>
      </c>
      <c r="BL225" s="18" t="s">
        <v>241</v>
      </c>
      <c r="BM225" s="239" t="s">
        <v>716</v>
      </c>
    </row>
    <row r="226" s="2" customFormat="1">
      <c r="A226" s="39"/>
      <c r="B226" s="40"/>
      <c r="C226" s="41"/>
      <c r="D226" s="241" t="s">
        <v>205</v>
      </c>
      <c r="E226" s="41"/>
      <c r="F226" s="242" t="s">
        <v>1189</v>
      </c>
      <c r="G226" s="41"/>
      <c r="H226" s="41"/>
      <c r="I226" s="243"/>
      <c r="J226" s="41"/>
      <c r="K226" s="41"/>
      <c r="L226" s="45"/>
      <c r="M226" s="244"/>
      <c r="N226" s="245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205</v>
      </c>
      <c r="AU226" s="18" t="s">
        <v>83</v>
      </c>
    </row>
    <row r="227" s="2" customFormat="1">
      <c r="A227" s="39"/>
      <c r="B227" s="40"/>
      <c r="C227" s="228" t="s">
        <v>464</v>
      </c>
      <c r="D227" s="228" t="s">
        <v>198</v>
      </c>
      <c r="E227" s="229" t="s">
        <v>1190</v>
      </c>
      <c r="F227" s="230" t="s">
        <v>1191</v>
      </c>
      <c r="G227" s="231" t="s">
        <v>305</v>
      </c>
      <c r="H227" s="232">
        <v>2.028</v>
      </c>
      <c r="I227" s="233"/>
      <c r="J227" s="234">
        <f>ROUND(I227*H227,2)</f>
        <v>0</v>
      </c>
      <c r="K227" s="230" t="s">
        <v>1</v>
      </c>
      <c r="L227" s="45"/>
      <c r="M227" s="235" t="s">
        <v>1</v>
      </c>
      <c r="N227" s="236" t="s">
        <v>39</v>
      </c>
      <c r="O227" s="92"/>
      <c r="P227" s="237">
        <f>O227*H227</f>
        <v>0</v>
      </c>
      <c r="Q227" s="237">
        <v>0</v>
      </c>
      <c r="R227" s="237">
        <f>Q227*H227</f>
        <v>0</v>
      </c>
      <c r="S227" s="237">
        <v>0</v>
      </c>
      <c r="T227" s="238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9" t="s">
        <v>241</v>
      </c>
      <c r="AT227" s="239" t="s">
        <v>198</v>
      </c>
      <c r="AU227" s="239" t="s">
        <v>83</v>
      </c>
      <c r="AY227" s="18" t="s">
        <v>195</v>
      </c>
      <c r="BE227" s="240">
        <f>IF(N227="základní",J227,0)</f>
        <v>0</v>
      </c>
      <c r="BF227" s="240">
        <f>IF(N227="snížená",J227,0)</f>
        <v>0</v>
      </c>
      <c r="BG227" s="240">
        <f>IF(N227="zákl. přenesená",J227,0)</f>
        <v>0</v>
      </c>
      <c r="BH227" s="240">
        <f>IF(N227="sníž. přenesená",J227,0)</f>
        <v>0</v>
      </c>
      <c r="BI227" s="240">
        <f>IF(N227="nulová",J227,0)</f>
        <v>0</v>
      </c>
      <c r="BJ227" s="18" t="s">
        <v>81</v>
      </c>
      <c r="BK227" s="240">
        <f>ROUND(I227*H227,2)</f>
        <v>0</v>
      </c>
      <c r="BL227" s="18" t="s">
        <v>241</v>
      </c>
      <c r="BM227" s="239" t="s">
        <v>725</v>
      </c>
    </row>
    <row r="228" s="2" customFormat="1">
      <c r="A228" s="39"/>
      <c r="B228" s="40"/>
      <c r="C228" s="41"/>
      <c r="D228" s="241" t="s">
        <v>205</v>
      </c>
      <c r="E228" s="41"/>
      <c r="F228" s="242" t="s">
        <v>1191</v>
      </c>
      <c r="G228" s="41"/>
      <c r="H228" s="41"/>
      <c r="I228" s="243"/>
      <c r="J228" s="41"/>
      <c r="K228" s="41"/>
      <c r="L228" s="45"/>
      <c r="M228" s="303"/>
      <c r="N228" s="304"/>
      <c r="O228" s="305"/>
      <c r="P228" s="305"/>
      <c r="Q228" s="305"/>
      <c r="R228" s="305"/>
      <c r="S228" s="305"/>
      <c r="T228" s="306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205</v>
      </c>
      <c r="AU228" s="18" t="s">
        <v>83</v>
      </c>
    </row>
    <row r="229" s="2" customFormat="1" ht="6.96" customHeight="1">
      <c r="A229" s="39"/>
      <c r="B229" s="67"/>
      <c r="C229" s="68"/>
      <c r="D229" s="68"/>
      <c r="E229" s="68"/>
      <c r="F229" s="68"/>
      <c r="G229" s="68"/>
      <c r="H229" s="68"/>
      <c r="I229" s="68"/>
      <c r="J229" s="68"/>
      <c r="K229" s="68"/>
      <c r="L229" s="45"/>
      <c r="M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</row>
  </sheetData>
  <sheetProtection sheet="1" autoFilter="0" formatColumns="0" formatRows="0" objects="1" scenarios="1" spinCount="100000" saltValue="UghwrGsqypblvZavWE3pP1h6gpdsQku7JD2kuFOpqK6FCZBvgPmc94NHDMrVryHVsc8wLgblTli3XwUPQXNIrg==" hashValue="OOPtXt45babPh/yUqI4HiCkQnepYbed6AYM5rWYTJ5syIko1Dj2xatQeH2MzMO3Cej2kWOXV+vD6RaPg5nzg5A==" algorithmName="SHA-512" password="CC35"/>
  <autoFilter ref="C124:K22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5938" style="1" customWidth="1"/>
    <col min="2" max="2" width="1.117188" style="1" customWidth="1"/>
    <col min="3" max="3" width="4.105469" style="1" customWidth="1"/>
    <col min="4" max="4" width="4.335938" style="1" customWidth="1"/>
    <col min="5" max="5" width="17.10547" style="1" customWidth="1"/>
    <col min="6" max="6" width="50.77734" style="1" customWidth="1"/>
    <col min="7" max="7" width="7.445313" style="1" customWidth="1"/>
    <col min="8" max="8" width="13.99609" style="1" customWidth="1"/>
    <col min="9" max="9" width="15.77734" style="1" customWidth="1"/>
    <col min="10" max="10" width="22.33594" style="1" customWidth="1"/>
    <col min="11" max="11" width="22.33594" style="1" customWidth="1"/>
    <col min="12" max="12" width="9.335938" style="1" customWidth="1"/>
    <col min="13" max="13" width="10.77734" style="1" hidden="1" customWidth="1"/>
    <col min="14" max="14" width="8.886719" style="1" hidden="1"/>
    <col min="15" max="15" width="14.10547" style="1" hidden="1" customWidth="1"/>
    <col min="16" max="16" width="14.10547" style="1" hidden="1" customWidth="1"/>
    <col min="17" max="17" width="14.10547" style="1" hidden="1" customWidth="1"/>
    <col min="18" max="18" width="14.10547" style="1" hidden="1" customWidth="1"/>
    <col min="19" max="19" width="14.10547" style="1" hidden="1" customWidth="1"/>
    <col min="20" max="20" width="14.10547" style="1" hidden="1" customWidth="1"/>
    <col min="21" max="21" width="16.33594" style="1" hidden="1" customWidth="1"/>
    <col min="22" max="22" width="12.33594" style="1" customWidth="1"/>
    <col min="23" max="23" width="16.33594" style="1" customWidth="1"/>
    <col min="24" max="24" width="12.33594" style="1" customWidth="1"/>
    <col min="25" max="25" width="14.99609" style="1" customWidth="1"/>
    <col min="26" max="26" width="10.99609" style="1" customWidth="1"/>
    <col min="27" max="27" width="14.99609" style="1" customWidth="1"/>
    <col min="28" max="28" width="16.33594" style="1" customWidth="1"/>
    <col min="29" max="29" width="10.99609" style="1" customWidth="1"/>
    <col min="30" max="30" width="14.99609" style="1" customWidth="1"/>
    <col min="31" max="31" width="16.33594" style="1" customWidth="1"/>
    <col min="44" max="44" width="8.886719" style="1" hidden="1"/>
    <col min="45" max="45" width="8.886719" style="1" hidden="1"/>
    <col min="46" max="46" width="8.886719" style="1" hidden="1"/>
    <col min="47" max="47" width="8.886719" style="1" hidden="1"/>
    <col min="48" max="48" width="8.886719" style="1" hidden="1"/>
    <col min="49" max="49" width="8.886719" style="1" hidden="1"/>
    <col min="50" max="50" width="8.886719" style="1" hidden="1"/>
    <col min="51" max="51" width="8.886719" style="1" hidden="1"/>
    <col min="52" max="52" width="8.886719" style="1" hidden="1"/>
    <col min="53" max="53" width="8.886719" style="1" hidden="1"/>
    <col min="54" max="54" width="8.886719" style="1" hidden="1"/>
    <col min="55" max="55" width="8.886719" style="1" hidden="1"/>
    <col min="56" max="56" width="8.886719" style="1" hidden="1"/>
    <col min="57" max="57" width="8.886719" style="1" hidden="1"/>
    <col min="58" max="58" width="8.886719" style="1" hidden="1"/>
    <col min="59" max="59" width="8.886719" style="1" hidden="1"/>
    <col min="60" max="60" width="8.886719" style="1" hidden="1"/>
    <col min="61" max="61" width="8.886719" style="1" hidden="1"/>
    <col min="62" max="62" width="8.886719" style="1" hidden="1"/>
    <col min="63" max="63" width="8.886719" style="1" hidden="1"/>
    <col min="64" max="64" width="8.886719" style="1" hidden="1"/>
    <col min="65" max="65" width="8.886719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117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4.5" customHeight="1">
      <c r="B7" s="21"/>
      <c r="E7" s="153" t="str">
        <f>'Rekapitulace stavby'!K6</f>
        <v>VOŠ a SZŠ - Stavební úpravy objektu</v>
      </c>
      <c r="F7" s="152"/>
      <c r="G7" s="152"/>
      <c r="H7" s="152"/>
      <c r="L7" s="21"/>
    </row>
    <row r="8" s="1" customFormat="1" ht="12" customHeight="1">
      <c r="B8" s="21"/>
      <c r="D8" s="152" t="s">
        <v>126</v>
      </c>
      <c r="L8" s="21"/>
    </row>
    <row r="9" s="2" customFormat="1" ht="14.5" customHeight="1">
      <c r="A9" s="39"/>
      <c r="B9" s="45"/>
      <c r="C9" s="39"/>
      <c r="D9" s="39"/>
      <c r="E9" s="153" t="s">
        <v>129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132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4.5" customHeight="1">
      <c r="A11" s="39"/>
      <c r="B11" s="45"/>
      <c r="C11" s="39"/>
      <c r="D11" s="39"/>
      <c r="E11" s="154" t="s">
        <v>1192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1. 7. 2021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27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33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4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34</v>
      </c>
      <c r="E32" s="39"/>
      <c r="F32" s="39"/>
      <c r="G32" s="39"/>
      <c r="H32" s="39"/>
      <c r="I32" s="39"/>
      <c r="J32" s="162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36</v>
      </c>
      <c r="G34" s="39"/>
      <c r="H34" s="39"/>
      <c r="I34" s="163" t="s">
        <v>35</v>
      </c>
      <c r="J34" s="163" t="s">
        <v>37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38</v>
      </c>
      <c r="E35" s="152" t="s">
        <v>39</v>
      </c>
      <c r="F35" s="165">
        <f>ROUND((SUM(BE122:BE126)),  2)</f>
        <v>0</v>
      </c>
      <c r="G35" s="39"/>
      <c r="H35" s="39"/>
      <c r="I35" s="166">
        <v>0.20999999999999999</v>
      </c>
      <c r="J35" s="165">
        <f>ROUND(((SUM(BE122:BE126))*I35),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40</v>
      </c>
      <c r="F36" s="165">
        <f>ROUND((SUM(BF122:BF126)),  2)</f>
        <v>0</v>
      </c>
      <c r="G36" s="39"/>
      <c r="H36" s="39"/>
      <c r="I36" s="166">
        <v>0.14999999999999999</v>
      </c>
      <c r="J36" s="165">
        <f>ROUND(((SUM(BF122:BF126))*I36),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41</v>
      </c>
      <c r="F37" s="165">
        <f>ROUND((SUM(BG122:BG126)),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42</v>
      </c>
      <c r="F38" s="165">
        <f>ROUND((SUM(BH122:BH126)),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ROUND((SUM(BI122:BI126)),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44</v>
      </c>
      <c r="E41" s="169"/>
      <c r="F41" s="169"/>
      <c r="G41" s="170" t="s">
        <v>45</v>
      </c>
      <c r="H41" s="171" t="s">
        <v>46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47</v>
      </c>
      <c r="E50" s="175"/>
      <c r="F50" s="175"/>
      <c r="G50" s="174" t="s">
        <v>48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49</v>
      </c>
      <c r="E61" s="177"/>
      <c r="F61" s="178" t="s">
        <v>50</v>
      </c>
      <c r="G61" s="176" t="s">
        <v>49</v>
      </c>
      <c r="H61" s="177"/>
      <c r="I61" s="177"/>
      <c r="J61" s="179" t="s">
        <v>50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51</v>
      </c>
      <c r="E65" s="180"/>
      <c r="F65" s="180"/>
      <c r="G65" s="174" t="s">
        <v>52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49</v>
      </c>
      <c r="E76" s="177"/>
      <c r="F76" s="178" t="s">
        <v>50</v>
      </c>
      <c r="G76" s="176" t="s">
        <v>49</v>
      </c>
      <c r="H76" s="177"/>
      <c r="I76" s="177"/>
      <c r="J76" s="179" t="s">
        <v>50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4.5" customHeight="1">
      <c r="A85" s="39"/>
      <c r="B85" s="40"/>
      <c r="C85" s="41"/>
      <c r="D85" s="41"/>
      <c r="E85" s="185" t="str">
        <f>E7</f>
        <v>VOŠ a SZŠ - Stavební úpravy objektu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4.5" customHeight="1">
      <c r="A87" s="39"/>
      <c r="B87" s="40"/>
      <c r="C87" s="41"/>
      <c r="D87" s="41"/>
      <c r="E87" s="185" t="s">
        <v>129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132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4.5" customHeight="1">
      <c r="A89" s="39"/>
      <c r="B89" s="40"/>
      <c r="C89" s="41"/>
      <c r="D89" s="41"/>
      <c r="E89" s="77" t="str">
        <f>E11</f>
        <v>el - Elektroinstalace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Hradec Králové, Komenského 234</v>
      </c>
      <c r="G91" s="41"/>
      <c r="H91" s="41"/>
      <c r="I91" s="33" t="s">
        <v>22</v>
      </c>
      <c r="J91" s="80" t="str">
        <f>IF(J14="","",J14)</f>
        <v>1. 7. 2021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4.9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4.9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157</v>
      </c>
      <c r="D96" s="187"/>
      <c r="E96" s="187"/>
      <c r="F96" s="187"/>
      <c r="G96" s="187"/>
      <c r="H96" s="187"/>
      <c r="I96" s="187"/>
      <c r="J96" s="188" t="s">
        <v>158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159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160</v>
      </c>
    </row>
    <row r="99" s="9" customFormat="1" ht="24.96" customHeight="1">
      <c r="A99" s="9"/>
      <c r="B99" s="190"/>
      <c r="C99" s="191"/>
      <c r="D99" s="192" t="s">
        <v>167</v>
      </c>
      <c r="E99" s="193"/>
      <c r="F99" s="193"/>
      <c r="G99" s="193"/>
      <c r="H99" s="193"/>
      <c r="I99" s="193"/>
      <c r="J99" s="194">
        <f>J123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1193</v>
      </c>
      <c r="E100" s="198"/>
      <c r="F100" s="198"/>
      <c r="G100" s="198"/>
      <c r="H100" s="198"/>
      <c r="I100" s="198"/>
      <c r="J100" s="199">
        <f>J124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180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4.5" customHeight="1">
      <c r="A110" s="39"/>
      <c r="B110" s="40"/>
      <c r="C110" s="41"/>
      <c r="D110" s="41"/>
      <c r="E110" s="185" t="str">
        <f>E7</f>
        <v>VOŠ a SZŠ - Stavební úpravy objektu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126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4.5" customHeight="1">
      <c r="A112" s="39"/>
      <c r="B112" s="40"/>
      <c r="C112" s="41"/>
      <c r="D112" s="41"/>
      <c r="E112" s="185" t="s">
        <v>129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132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4.5" customHeight="1">
      <c r="A114" s="39"/>
      <c r="B114" s="40"/>
      <c r="C114" s="41"/>
      <c r="D114" s="41"/>
      <c r="E114" s="77" t="str">
        <f>E11</f>
        <v>el - Elektroinstalace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>Hradec Králové, Komenského 234</v>
      </c>
      <c r="G116" s="41"/>
      <c r="H116" s="41"/>
      <c r="I116" s="33" t="s">
        <v>22</v>
      </c>
      <c r="J116" s="80" t="str">
        <f>IF(J14="","",J14)</f>
        <v>1. 7. 2021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4.9" customHeight="1">
      <c r="A118" s="39"/>
      <c r="B118" s="40"/>
      <c r="C118" s="33" t="s">
        <v>24</v>
      </c>
      <c r="D118" s="41"/>
      <c r="E118" s="41"/>
      <c r="F118" s="28" t="str">
        <f>E17</f>
        <v xml:space="preserve"> </v>
      </c>
      <c r="G118" s="41"/>
      <c r="H118" s="41"/>
      <c r="I118" s="33" t="s">
        <v>30</v>
      </c>
      <c r="J118" s="37" t="str">
        <f>E23</f>
        <v xml:space="preserve"> 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4.9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32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1"/>
      <c r="B121" s="202"/>
      <c r="C121" s="203" t="s">
        <v>181</v>
      </c>
      <c r="D121" s="204" t="s">
        <v>59</v>
      </c>
      <c r="E121" s="204" t="s">
        <v>55</v>
      </c>
      <c r="F121" s="204" t="s">
        <v>56</v>
      </c>
      <c r="G121" s="204" t="s">
        <v>182</v>
      </c>
      <c r="H121" s="204" t="s">
        <v>183</v>
      </c>
      <c r="I121" s="204" t="s">
        <v>184</v>
      </c>
      <c r="J121" s="204" t="s">
        <v>158</v>
      </c>
      <c r="K121" s="205" t="s">
        <v>185</v>
      </c>
      <c r="L121" s="206"/>
      <c r="M121" s="101" t="s">
        <v>1</v>
      </c>
      <c r="N121" s="102" t="s">
        <v>38</v>
      </c>
      <c r="O121" s="102" t="s">
        <v>186</v>
      </c>
      <c r="P121" s="102" t="s">
        <v>187</v>
      </c>
      <c r="Q121" s="102" t="s">
        <v>188</v>
      </c>
      <c r="R121" s="102" t="s">
        <v>189</v>
      </c>
      <c r="S121" s="102" t="s">
        <v>190</v>
      </c>
      <c r="T121" s="103" t="s">
        <v>191</v>
      </c>
      <c r="U121" s="201"/>
      <c r="V121" s="201"/>
      <c r="W121" s="201"/>
      <c r="X121" s="201"/>
      <c r="Y121" s="201"/>
      <c r="Z121" s="201"/>
      <c r="AA121" s="201"/>
      <c r="AB121" s="201"/>
      <c r="AC121" s="201"/>
      <c r="AD121" s="201"/>
      <c r="AE121" s="201"/>
    </row>
    <row r="122" s="2" customFormat="1" ht="22.8" customHeight="1">
      <c r="A122" s="39"/>
      <c r="B122" s="40"/>
      <c r="C122" s="108" t="s">
        <v>192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73</v>
      </c>
      <c r="AU122" s="18" t="s">
        <v>160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73</v>
      </c>
      <c r="E123" s="215" t="s">
        <v>330</v>
      </c>
      <c r="F123" s="215" t="s">
        <v>331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83</v>
      </c>
      <c r="AT123" s="224" t="s">
        <v>73</v>
      </c>
      <c r="AU123" s="224" t="s">
        <v>74</v>
      </c>
      <c r="AY123" s="223" t="s">
        <v>195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73</v>
      </c>
      <c r="E124" s="226" t="s">
        <v>1194</v>
      </c>
      <c r="F124" s="226" t="s">
        <v>1195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SUM(P125:P126)</f>
        <v>0</v>
      </c>
      <c r="Q124" s="220"/>
      <c r="R124" s="221">
        <f>SUM(R125:R126)</f>
        <v>0</v>
      </c>
      <c r="S124" s="220"/>
      <c r="T124" s="22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83</v>
      </c>
      <c r="AT124" s="224" t="s">
        <v>73</v>
      </c>
      <c r="AU124" s="224" t="s">
        <v>81</v>
      </c>
      <c r="AY124" s="223" t="s">
        <v>195</v>
      </c>
      <c r="BK124" s="225">
        <f>SUM(BK125:BK126)</f>
        <v>0</v>
      </c>
    </row>
    <row r="125" s="2" customFormat="1" ht="14.5" customHeight="1">
      <c r="A125" s="39"/>
      <c r="B125" s="40"/>
      <c r="C125" s="228" t="s">
        <v>81</v>
      </c>
      <c r="D125" s="228" t="s">
        <v>198</v>
      </c>
      <c r="E125" s="229" t="s">
        <v>1196</v>
      </c>
      <c r="F125" s="230" t="s">
        <v>1197</v>
      </c>
      <c r="G125" s="231" t="s">
        <v>591</v>
      </c>
      <c r="H125" s="232">
        <v>1</v>
      </c>
      <c r="I125" s="233"/>
      <c r="J125" s="234">
        <f>ROUND(I125*H125,2)</f>
        <v>0</v>
      </c>
      <c r="K125" s="230" t="s">
        <v>1</v>
      </c>
      <c r="L125" s="45"/>
      <c r="M125" s="235" t="s">
        <v>1</v>
      </c>
      <c r="N125" s="236" t="s">
        <v>39</v>
      </c>
      <c r="O125" s="92"/>
      <c r="P125" s="237">
        <f>O125*H125</f>
        <v>0</v>
      </c>
      <c r="Q125" s="237">
        <v>0</v>
      </c>
      <c r="R125" s="237">
        <f>Q125*H125</f>
        <v>0</v>
      </c>
      <c r="S125" s="237">
        <v>0</v>
      </c>
      <c r="T125" s="238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9" t="s">
        <v>241</v>
      </c>
      <c r="AT125" s="239" t="s">
        <v>198</v>
      </c>
      <c r="AU125" s="239" t="s">
        <v>83</v>
      </c>
      <c r="AY125" s="18" t="s">
        <v>195</v>
      </c>
      <c r="BE125" s="240">
        <f>IF(N125="základní",J125,0)</f>
        <v>0</v>
      </c>
      <c r="BF125" s="240">
        <f>IF(N125="snížená",J125,0)</f>
        <v>0</v>
      </c>
      <c r="BG125" s="240">
        <f>IF(N125="zákl. přenesená",J125,0)</f>
        <v>0</v>
      </c>
      <c r="BH125" s="240">
        <f>IF(N125="sníž. přenesená",J125,0)</f>
        <v>0</v>
      </c>
      <c r="BI125" s="240">
        <f>IF(N125="nulová",J125,0)</f>
        <v>0</v>
      </c>
      <c r="BJ125" s="18" t="s">
        <v>81</v>
      </c>
      <c r="BK125" s="240">
        <f>ROUND(I125*H125,2)</f>
        <v>0</v>
      </c>
      <c r="BL125" s="18" t="s">
        <v>241</v>
      </c>
      <c r="BM125" s="239" t="s">
        <v>1198</v>
      </c>
    </row>
    <row r="126" s="2" customFormat="1">
      <c r="A126" s="39"/>
      <c r="B126" s="40"/>
      <c r="C126" s="41"/>
      <c r="D126" s="241" t="s">
        <v>205</v>
      </c>
      <c r="E126" s="41"/>
      <c r="F126" s="242" t="s">
        <v>1197</v>
      </c>
      <c r="G126" s="41"/>
      <c r="H126" s="41"/>
      <c r="I126" s="243"/>
      <c r="J126" s="41"/>
      <c r="K126" s="41"/>
      <c r="L126" s="45"/>
      <c r="M126" s="303"/>
      <c r="N126" s="304"/>
      <c r="O126" s="305"/>
      <c r="P126" s="305"/>
      <c r="Q126" s="305"/>
      <c r="R126" s="305"/>
      <c r="S126" s="305"/>
      <c r="T126" s="30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205</v>
      </c>
      <c r="AU126" s="18" t="s">
        <v>83</v>
      </c>
    </row>
    <row r="127" s="2" customFormat="1" ht="6.96" customHeight="1">
      <c r="A127" s="39"/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WZ8oIh9+6dTvEpJdQpk5SxJ+FEh06kkZVkm+GbqcTEx0WO+FFxZAYu0Cg0ubW2+CJkA/fcoty/0/tvScM8dSJA==" hashValue="fVhO2z2xGVR6m8JCqdLjfwhOpBj3ZphDDxjY4240+EU3ObRhOVqVKtgrYrflUrZpYPAwMm2xe0PtvCqPx7sAeg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5938" style="1" customWidth="1"/>
    <col min="2" max="2" width="1.117188" style="1" customWidth="1"/>
    <col min="3" max="3" width="4.105469" style="1" customWidth="1"/>
    <col min="4" max="4" width="4.335938" style="1" customWidth="1"/>
    <col min="5" max="5" width="17.10547" style="1" customWidth="1"/>
    <col min="6" max="6" width="50.77734" style="1" customWidth="1"/>
    <col min="7" max="7" width="7.445313" style="1" customWidth="1"/>
    <col min="8" max="8" width="13.99609" style="1" customWidth="1"/>
    <col min="9" max="9" width="15.77734" style="1" customWidth="1"/>
    <col min="10" max="10" width="22.33594" style="1" customWidth="1"/>
    <col min="11" max="11" width="22.33594" style="1" customWidth="1"/>
    <col min="12" max="12" width="9.335938" style="1" customWidth="1"/>
    <col min="13" max="13" width="10.77734" style="1" hidden="1" customWidth="1"/>
    <col min="14" max="14" width="8.886719" style="1" hidden="1"/>
    <col min="15" max="15" width="14.10547" style="1" hidden="1" customWidth="1"/>
    <col min="16" max="16" width="14.10547" style="1" hidden="1" customWidth="1"/>
    <col min="17" max="17" width="14.10547" style="1" hidden="1" customWidth="1"/>
    <col min="18" max="18" width="14.10547" style="1" hidden="1" customWidth="1"/>
    <col min="19" max="19" width="14.10547" style="1" hidden="1" customWidth="1"/>
    <col min="20" max="20" width="14.10547" style="1" hidden="1" customWidth="1"/>
    <col min="21" max="21" width="16.33594" style="1" hidden="1" customWidth="1"/>
    <col min="22" max="22" width="12.33594" style="1" customWidth="1"/>
    <col min="23" max="23" width="16.33594" style="1" customWidth="1"/>
    <col min="24" max="24" width="12.33594" style="1" customWidth="1"/>
    <col min="25" max="25" width="14.99609" style="1" customWidth="1"/>
    <col min="26" max="26" width="10.99609" style="1" customWidth="1"/>
    <col min="27" max="27" width="14.99609" style="1" customWidth="1"/>
    <col min="28" max="28" width="16.33594" style="1" customWidth="1"/>
    <col min="29" max="29" width="10.99609" style="1" customWidth="1"/>
    <col min="30" max="30" width="14.99609" style="1" customWidth="1"/>
    <col min="31" max="31" width="16.33594" style="1" customWidth="1"/>
    <col min="44" max="44" width="8.886719" style="1" hidden="1"/>
    <col min="45" max="45" width="8.886719" style="1" hidden="1"/>
    <col min="46" max="46" width="8.886719" style="1" hidden="1"/>
    <col min="47" max="47" width="8.886719" style="1" hidden="1"/>
    <col min="48" max="48" width="8.886719" style="1" hidden="1"/>
    <col min="49" max="49" width="8.886719" style="1" hidden="1"/>
    <col min="50" max="50" width="8.886719" style="1" hidden="1"/>
    <col min="51" max="51" width="8.886719" style="1" hidden="1"/>
    <col min="52" max="52" width="8.886719" style="1" hidden="1"/>
    <col min="53" max="53" width="8.886719" style="1" hidden="1"/>
    <col min="54" max="54" width="8.886719" style="1" hidden="1"/>
    <col min="55" max="55" width="8.886719" style="1" hidden="1"/>
    <col min="56" max="56" width="8.886719" style="1" hidden="1"/>
    <col min="57" max="57" width="8.886719" style="1" hidden="1"/>
    <col min="58" max="58" width="8.886719" style="1" hidden="1"/>
    <col min="59" max="59" width="8.886719" style="1" hidden="1"/>
    <col min="60" max="60" width="8.886719" style="1" hidden="1"/>
    <col min="61" max="61" width="8.886719" style="1" hidden="1"/>
    <col min="62" max="62" width="8.886719" style="1" hidden="1"/>
    <col min="63" max="63" width="8.886719" style="1" hidden="1"/>
    <col min="64" max="64" width="8.886719" style="1" hidden="1"/>
    <col min="65" max="65" width="8.886719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117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4.5" customHeight="1">
      <c r="B7" s="21"/>
      <c r="E7" s="153" t="str">
        <f>'Rekapitulace stavby'!K6</f>
        <v>VOŠ a SZŠ - Stavební úpravy objektu</v>
      </c>
      <c r="F7" s="152"/>
      <c r="G7" s="152"/>
      <c r="H7" s="152"/>
      <c r="L7" s="21"/>
    </row>
    <row r="8" s="1" customFormat="1" ht="12" customHeight="1">
      <c r="B8" s="21"/>
      <c r="D8" s="152" t="s">
        <v>126</v>
      </c>
      <c r="L8" s="21"/>
    </row>
    <row r="9" s="2" customFormat="1" ht="14.5" customHeight="1">
      <c r="A9" s="39"/>
      <c r="B9" s="45"/>
      <c r="C9" s="39"/>
      <c r="D9" s="39"/>
      <c r="E9" s="153" t="s">
        <v>129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132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4.5" customHeight="1">
      <c r="A11" s="39"/>
      <c r="B11" s="45"/>
      <c r="C11" s="39"/>
      <c r="D11" s="39"/>
      <c r="E11" s="154" t="s">
        <v>1199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1. 7. 2021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27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33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4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34</v>
      </c>
      <c r="E32" s="39"/>
      <c r="F32" s="39"/>
      <c r="G32" s="39"/>
      <c r="H32" s="39"/>
      <c r="I32" s="39"/>
      <c r="J32" s="162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36</v>
      </c>
      <c r="G34" s="39"/>
      <c r="H34" s="39"/>
      <c r="I34" s="163" t="s">
        <v>35</v>
      </c>
      <c r="J34" s="163" t="s">
        <v>37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38</v>
      </c>
      <c r="E35" s="152" t="s">
        <v>39</v>
      </c>
      <c r="F35" s="165">
        <f>ROUND((SUM(BE122:BE126)),  2)</f>
        <v>0</v>
      </c>
      <c r="G35" s="39"/>
      <c r="H35" s="39"/>
      <c r="I35" s="166">
        <v>0.20999999999999999</v>
      </c>
      <c r="J35" s="165">
        <f>ROUND(((SUM(BE122:BE126))*I35),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40</v>
      </c>
      <c r="F36" s="165">
        <f>ROUND((SUM(BF122:BF126)),  2)</f>
        <v>0</v>
      </c>
      <c r="G36" s="39"/>
      <c r="H36" s="39"/>
      <c r="I36" s="166">
        <v>0.14999999999999999</v>
      </c>
      <c r="J36" s="165">
        <f>ROUND(((SUM(BF122:BF126))*I36),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41</v>
      </c>
      <c r="F37" s="165">
        <f>ROUND((SUM(BG122:BG126)),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42</v>
      </c>
      <c r="F38" s="165">
        <f>ROUND((SUM(BH122:BH126)),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ROUND((SUM(BI122:BI126)),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44</v>
      </c>
      <c r="E41" s="169"/>
      <c r="F41" s="169"/>
      <c r="G41" s="170" t="s">
        <v>45</v>
      </c>
      <c r="H41" s="171" t="s">
        <v>46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47</v>
      </c>
      <c r="E50" s="175"/>
      <c r="F50" s="175"/>
      <c r="G50" s="174" t="s">
        <v>48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49</v>
      </c>
      <c r="E61" s="177"/>
      <c r="F61" s="178" t="s">
        <v>50</v>
      </c>
      <c r="G61" s="176" t="s">
        <v>49</v>
      </c>
      <c r="H61" s="177"/>
      <c r="I61" s="177"/>
      <c r="J61" s="179" t="s">
        <v>50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51</v>
      </c>
      <c r="E65" s="180"/>
      <c r="F65" s="180"/>
      <c r="G65" s="174" t="s">
        <v>52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49</v>
      </c>
      <c r="E76" s="177"/>
      <c r="F76" s="178" t="s">
        <v>50</v>
      </c>
      <c r="G76" s="176" t="s">
        <v>49</v>
      </c>
      <c r="H76" s="177"/>
      <c r="I76" s="177"/>
      <c r="J76" s="179" t="s">
        <v>50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4.5" customHeight="1">
      <c r="A85" s="39"/>
      <c r="B85" s="40"/>
      <c r="C85" s="41"/>
      <c r="D85" s="41"/>
      <c r="E85" s="185" t="str">
        <f>E7</f>
        <v>VOŠ a SZŠ - Stavební úpravy objektu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4.5" customHeight="1">
      <c r="A87" s="39"/>
      <c r="B87" s="40"/>
      <c r="C87" s="41"/>
      <c r="D87" s="41"/>
      <c r="E87" s="185" t="s">
        <v>129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132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4.5" customHeight="1">
      <c r="A89" s="39"/>
      <c r="B89" s="40"/>
      <c r="C89" s="41"/>
      <c r="D89" s="41"/>
      <c r="E89" s="77" t="str">
        <f>E11</f>
        <v>slp - Slaboproud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Hradec Králové, Komenského 234</v>
      </c>
      <c r="G91" s="41"/>
      <c r="H91" s="41"/>
      <c r="I91" s="33" t="s">
        <v>22</v>
      </c>
      <c r="J91" s="80" t="str">
        <f>IF(J14="","",J14)</f>
        <v>1. 7. 2021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4.9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4.9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157</v>
      </c>
      <c r="D96" s="187"/>
      <c r="E96" s="187"/>
      <c r="F96" s="187"/>
      <c r="G96" s="187"/>
      <c r="H96" s="187"/>
      <c r="I96" s="187"/>
      <c r="J96" s="188" t="s">
        <v>158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159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160</v>
      </c>
    </row>
    <row r="99" s="9" customFormat="1" ht="24.96" customHeight="1">
      <c r="A99" s="9"/>
      <c r="B99" s="190"/>
      <c r="C99" s="191"/>
      <c r="D99" s="192" t="s">
        <v>167</v>
      </c>
      <c r="E99" s="193"/>
      <c r="F99" s="193"/>
      <c r="G99" s="193"/>
      <c r="H99" s="193"/>
      <c r="I99" s="193"/>
      <c r="J99" s="194">
        <f>J123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1200</v>
      </c>
      <c r="E100" s="198"/>
      <c r="F100" s="198"/>
      <c r="G100" s="198"/>
      <c r="H100" s="198"/>
      <c r="I100" s="198"/>
      <c r="J100" s="199">
        <f>J124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180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4.5" customHeight="1">
      <c r="A110" s="39"/>
      <c r="B110" s="40"/>
      <c r="C110" s="41"/>
      <c r="D110" s="41"/>
      <c r="E110" s="185" t="str">
        <f>E7</f>
        <v>VOŠ a SZŠ - Stavební úpravy objektu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126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4.5" customHeight="1">
      <c r="A112" s="39"/>
      <c r="B112" s="40"/>
      <c r="C112" s="41"/>
      <c r="D112" s="41"/>
      <c r="E112" s="185" t="s">
        <v>129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132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4.5" customHeight="1">
      <c r="A114" s="39"/>
      <c r="B114" s="40"/>
      <c r="C114" s="41"/>
      <c r="D114" s="41"/>
      <c r="E114" s="77" t="str">
        <f>E11</f>
        <v>slp - Slaboproud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>Hradec Králové, Komenského 234</v>
      </c>
      <c r="G116" s="41"/>
      <c r="H116" s="41"/>
      <c r="I116" s="33" t="s">
        <v>22</v>
      </c>
      <c r="J116" s="80" t="str">
        <f>IF(J14="","",J14)</f>
        <v>1. 7. 2021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4.9" customHeight="1">
      <c r="A118" s="39"/>
      <c r="B118" s="40"/>
      <c r="C118" s="33" t="s">
        <v>24</v>
      </c>
      <c r="D118" s="41"/>
      <c r="E118" s="41"/>
      <c r="F118" s="28" t="str">
        <f>E17</f>
        <v xml:space="preserve"> </v>
      </c>
      <c r="G118" s="41"/>
      <c r="H118" s="41"/>
      <c r="I118" s="33" t="s">
        <v>30</v>
      </c>
      <c r="J118" s="37" t="str">
        <f>E23</f>
        <v xml:space="preserve"> 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4.9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32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1"/>
      <c r="B121" s="202"/>
      <c r="C121" s="203" t="s">
        <v>181</v>
      </c>
      <c r="D121" s="204" t="s">
        <v>59</v>
      </c>
      <c r="E121" s="204" t="s">
        <v>55</v>
      </c>
      <c r="F121" s="204" t="s">
        <v>56</v>
      </c>
      <c r="G121" s="204" t="s">
        <v>182</v>
      </c>
      <c r="H121" s="204" t="s">
        <v>183</v>
      </c>
      <c r="I121" s="204" t="s">
        <v>184</v>
      </c>
      <c r="J121" s="204" t="s">
        <v>158</v>
      </c>
      <c r="K121" s="205" t="s">
        <v>185</v>
      </c>
      <c r="L121" s="206"/>
      <c r="M121" s="101" t="s">
        <v>1</v>
      </c>
      <c r="N121" s="102" t="s">
        <v>38</v>
      </c>
      <c r="O121" s="102" t="s">
        <v>186</v>
      </c>
      <c r="P121" s="102" t="s">
        <v>187</v>
      </c>
      <c r="Q121" s="102" t="s">
        <v>188</v>
      </c>
      <c r="R121" s="102" t="s">
        <v>189</v>
      </c>
      <c r="S121" s="102" t="s">
        <v>190</v>
      </c>
      <c r="T121" s="103" t="s">
        <v>191</v>
      </c>
      <c r="U121" s="201"/>
      <c r="V121" s="201"/>
      <c r="W121" s="201"/>
      <c r="X121" s="201"/>
      <c r="Y121" s="201"/>
      <c r="Z121" s="201"/>
      <c r="AA121" s="201"/>
      <c r="AB121" s="201"/>
      <c r="AC121" s="201"/>
      <c r="AD121" s="201"/>
      <c r="AE121" s="201"/>
    </row>
    <row r="122" s="2" customFormat="1" ht="22.8" customHeight="1">
      <c r="A122" s="39"/>
      <c r="B122" s="40"/>
      <c r="C122" s="108" t="s">
        <v>192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73</v>
      </c>
      <c r="AU122" s="18" t="s">
        <v>160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73</v>
      </c>
      <c r="E123" s="215" t="s">
        <v>330</v>
      </c>
      <c r="F123" s="215" t="s">
        <v>331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83</v>
      </c>
      <c r="AT123" s="224" t="s">
        <v>73</v>
      </c>
      <c r="AU123" s="224" t="s">
        <v>74</v>
      </c>
      <c r="AY123" s="223" t="s">
        <v>195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73</v>
      </c>
      <c r="E124" s="226" t="s">
        <v>1201</v>
      </c>
      <c r="F124" s="226" t="s">
        <v>1202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SUM(P125:P126)</f>
        <v>0</v>
      </c>
      <c r="Q124" s="220"/>
      <c r="R124" s="221">
        <f>SUM(R125:R126)</f>
        <v>0</v>
      </c>
      <c r="S124" s="220"/>
      <c r="T124" s="22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83</v>
      </c>
      <c r="AT124" s="224" t="s">
        <v>73</v>
      </c>
      <c r="AU124" s="224" t="s">
        <v>81</v>
      </c>
      <c r="AY124" s="223" t="s">
        <v>195</v>
      </c>
      <c r="BK124" s="225">
        <f>SUM(BK125:BK126)</f>
        <v>0</v>
      </c>
    </row>
    <row r="125" s="2" customFormat="1" ht="20.5" customHeight="1">
      <c r="A125" s="39"/>
      <c r="B125" s="40"/>
      <c r="C125" s="228" t="s">
        <v>81</v>
      </c>
      <c r="D125" s="228" t="s">
        <v>198</v>
      </c>
      <c r="E125" s="229" t="s">
        <v>1203</v>
      </c>
      <c r="F125" s="230" t="s">
        <v>1204</v>
      </c>
      <c r="G125" s="231" t="s">
        <v>591</v>
      </c>
      <c r="H125" s="232">
        <v>1</v>
      </c>
      <c r="I125" s="233"/>
      <c r="J125" s="234">
        <f>ROUND(I125*H125,2)</f>
        <v>0</v>
      </c>
      <c r="K125" s="230" t="s">
        <v>1</v>
      </c>
      <c r="L125" s="45"/>
      <c r="M125" s="235" t="s">
        <v>1</v>
      </c>
      <c r="N125" s="236" t="s">
        <v>39</v>
      </c>
      <c r="O125" s="92"/>
      <c r="P125" s="237">
        <f>O125*H125</f>
        <v>0</v>
      </c>
      <c r="Q125" s="237">
        <v>0</v>
      </c>
      <c r="R125" s="237">
        <f>Q125*H125</f>
        <v>0</v>
      </c>
      <c r="S125" s="237">
        <v>0</v>
      </c>
      <c r="T125" s="238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9" t="s">
        <v>241</v>
      </c>
      <c r="AT125" s="239" t="s">
        <v>198</v>
      </c>
      <c r="AU125" s="239" t="s">
        <v>83</v>
      </c>
      <c r="AY125" s="18" t="s">
        <v>195</v>
      </c>
      <c r="BE125" s="240">
        <f>IF(N125="základní",J125,0)</f>
        <v>0</v>
      </c>
      <c r="BF125" s="240">
        <f>IF(N125="snížená",J125,0)</f>
        <v>0</v>
      </c>
      <c r="BG125" s="240">
        <f>IF(N125="zákl. přenesená",J125,0)</f>
        <v>0</v>
      </c>
      <c r="BH125" s="240">
        <f>IF(N125="sníž. přenesená",J125,0)</f>
        <v>0</v>
      </c>
      <c r="BI125" s="240">
        <f>IF(N125="nulová",J125,0)</f>
        <v>0</v>
      </c>
      <c r="BJ125" s="18" t="s">
        <v>81</v>
      </c>
      <c r="BK125" s="240">
        <f>ROUND(I125*H125,2)</f>
        <v>0</v>
      </c>
      <c r="BL125" s="18" t="s">
        <v>241</v>
      </c>
      <c r="BM125" s="239" t="s">
        <v>1205</v>
      </c>
    </row>
    <row r="126" s="2" customFormat="1">
      <c r="A126" s="39"/>
      <c r="B126" s="40"/>
      <c r="C126" s="41"/>
      <c r="D126" s="241" t="s">
        <v>205</v>
      </c>
      <c r="E126" s="41"/>
      <c r="F126" s="242" t="s">
        <v>1204</v>
      </c>
      <c r="G126" s="41"/>
      <c r="H126" s="41"/>
      <c r="I126" s="243"/>
      <c r="J126" s="41"/>
      <c r="K126" s="41"/>
      <c r="L126" s="45"/>
      <c r="M126" s="303"/>
      <c r="N126" s="304"/>
      <c r="O126" s="305"/>
      <c r="P126" s="305"/>
      <c r="Q126" s="305"/>
      <c r="R126" s="305"/>
      <c r="S126" s="305"/>
      <c r="T126" s="30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205</v>
      </c>
      <c r="AU126" s="18" t="s">
        <v>83</v>
      </c>
    </row>
    <row r="127" s="2" customFormat="1" ht="6.96" customHeight="1">
      <c r="A127" s="39"/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90ZeWpRUbLpXZi7v1WEqeo4GCNRYyICVTh4HwEtdm3dfmpxXaM9avZQ41UGqpllm9hqgeNbAYUtQcOCHFSSi4A==" hashValue="5y0hs+J7Zj3mHgMhZJXr3eiWNvKx71eG6uYHezD59GRfE8uDsXR1t9uE6U03JYsRqF9S/bGQbtNzLEIBdw5XlQ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5938" style="1" customWidth="1"/>
    <col min="2" max="2" width="1.117188" style="1" customWidth="1"/>
    <col min="3" max="3" width="4.105469" style="1" customWidth="1"/>
    <col min="4" max="4" width="4.335938" style="1" customWidth="1"/>
    <col min="5" max="5" width="17.10547" style="1" customWidth="1"/>
    <col min="6" max="6" width="50.77734" style="1" customWidth="1"/>
    <col min="7" max="7" width="7.445313" style="1" customWidth="1"/>
    <col min="8" max="8" width="13.99609" style="1" customWidth="1"/>
    <col min="9" max="9" width="15.77734" style="1" customWidth="1"/>
    <col min="10" max="10" width="22.33594" style="1" customWidth="1"/>
    <col min="11" max="11" width="22.33594" style="1" customWidth="1"/>
    <col min="12" max="12" width="9.335938" style="1" customWidth="1"/>
    <col min="13" max="13" width="10.77734" style="1" hidden="1" customWidth="1"/>
    <col min="14" max="14" width="8.886719" style="1" hidden="1"/>
    <col min="15" max="15" width="14.10547" style="1" hidden="1" customWidth="1"/>
    <col min="16" max="16" width="14.10547" style="1" hidden="1" customWidth="1"/>
    <col min="17" max="17" width="14.10547" style="1" hidden="1" customWidth="1"/>
    <col min="18" max="18" width="14.10547" style="1" hidden="1" customWidth="1"/>
    <col min="19" max="19" width="14.10547" style="1" hidden="1" customWidth="1"/>
    <col min="20" max="20" width="14.10547" style="1" hidden="1" customWidth="1"/>
    <col min="21" max="21" width="16.33594" style="1" hidden="1" customWidth="1"/>
    <col min="22" max="22" width="12.33594" style="1" customWidth="1"/>
    <col min="23" max="23" width="16.33594" style="1" customWidth="1"/>
    <col min="24" max="24" width="12.33594" style="1" customWidth="1"/>
    <col min="25" max="25" width="14.99609" style="1" customWidth="1"/>
    <col min="26" max="26" width="10.99609" style="1" customWidth="1"/>
    <col min="27" max="27" width="14.99609" style="1" customWidth="1"/>
    <col min="28" max="28" width="16.33594" style="1" customWidth="1"/>
    <col min="29" max="29" width="10.99609" style="1" customWidth="1"/>
    <col min="30" max="30" width="14.99609" style="1" customWidth="1"/>
    <col min="31" max="31" width="16.33594" style="1" customWidth="1"/>
    <col min="44" max="44" width="8.886719" style="1" hidden="1"/>
    <col min="45" max="45" width="8.886719" style="1" hidden="1"/>
    <col min="46" max="46" width="8.886719" style="1" hidden="1"/>
    <col min="47" max="47" width="8.886719" style="1" hidden="1"/>
    <col min="48" max="48" width="8.886719" style="1" hidden="1"/>
    <col min="49" max="49" width="8.886719" style="1" hidden="1"/>
    <col min="50" max="50" width="8.886719" style="1" hidden="1"/>
    <col min="51" max="51" width="8.886719" style="1" hidden="1"/>
    <col min="52" max="52" width="8.886719" style="1" hidden="1"/>
    <col min="53" max="53" width="8.886719" style="1" hidden="1"/>
    <col min="54" max="54" width="8.886719" style="1" hidden="1"/>
    <col min="55" max="55" width="8.886719" style="1" hidden="1"/>
    <col min="56" max="56" width="8.886719" style="1" hidden="1"/>
    <col min="57" max="57" width="8.886719" style="1" hidden="1"/>
    <col min="58" max="58" width="8.886719" style="1" hidden="1"/>
    <col min="59" max="59" width="8.886719" style="1" hidden="1"/>
    <col min="60" max="60" width="8.886719" style="1" hidden="1"/>
    <col min="61" max="61" width="8.886719" style="1" hidden="1"/>
    <col min="62" max="62" width="8.886719" style="1" hidden="1"/>
    <col min="63" max="63" width="8.886719" style="1" hidden="1"/>
    <col min="64" max="64" width="8.886719" style="1" hidden="1"/>
    <col min="65" max="65" width="8.886719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117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4.5" customHeight="1">
      <c r="B7" s="21"/>
      <c r="E7" s="153" t="str">
        <f>'Rekapitulace stavby'!K6</f>
        <v>VOŠ a SZŠ - Stavební úpravy objektu</v>
      </c>
      <c r="F7" s="152"/>
      <c r="G7" s="152"/>
      <c r="H7" s="152"/>
      <c r="L7" s="21"/>
    </row>
    <row r="8" s="1" customFormat="1" ht="12" customHeight="1">
      <c r="B8" s="21"/>
      <c r="D8" s="152" t="s">
        <v>126</v>
      </c>
      <c r="L8" s="21"/>
    </row>
    <row r="9" s="2" customFormat="1" ht="14.5" customHeight="1">
      <c r="A9" s="39"/>
      <c r="B9" s="45"/>
      <c r="C9" s="39"/>
      <c r="D9" s="39"/>
      <c r="E9" s="153" t="s">
        <v>129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132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4.5" customHeight="1">
      <c r="A11" s="39"/>
      <c r="B11" s="45"/>
      <c r="C11" s="39"/>
      <c r="D11" s="39"/>
      <c r="E11" s="154" t="s">
        <v>1206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1. 7. 2021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27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33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4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34</v>
      </c>
      <c r="E32" s="39"/>
      <c r="F32" s="39"/>
      <c r="G32" s="39"/>
      <c r="H32" s="39"/>
      <c r="I32" s="39"/>
      <c r="J32" s="162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36</v>
      </c>
      <c r="G34" s="39"/>
      <c r="H34" s="39"/>
      <c r="I34" s="163" t="s">
        <v>35</v>
      </c>
      <c r="J34" s="163" t="s">
        <v>37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38</v>
      </c>
      <c r="E35" s="152" t="s">
        <v>39</v>
      </c>
      <c r="F35" s="165">
        <f>ROUND((SUM(BE122:BE126)),  2)</f>
        <v>0</v>
      </c>
      <c r="G35" s="39"/>
      <c r="H35" s="39"/>
      <c r="I35" s="166">
        <v>0.20999999999999999</v>
      </c>
      <c r="J35" s="165">
        <f>ROUND(((SUM(BE122:BE126))*I35),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40</v>
      </c>
      <c r="F36" s="165">
        <f>ROUND((SUM(BF122:BF126)),  2)</f>
        <v>0</v>
      </c>
      <c r="G36" s="39"/>
      <c r="H36" s="39"/>
      <c r="I36" s="166">
        <v>0.14999999999999999</v>
      </c>
      <c r="J36" s="165">
        <f>ROUND(((SUM(BF122:BF126))*I36),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41</v>
      </c>
      <c r="F37" s="165">
        <f>ROUND((SUM(BG122:BG126)),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42</v>
      </c>
      <c r="F38" s="165">
        <f>ROUND((SUM(BH122:BH126)),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ROUND((SUM(BI122:BI126)),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44</v>
      </c>
      <c r="E41" s="169"/>
      <c r="F41" s="169"/>
      <c r="G41" s="170" t="s">
        <v>45</v>
      </c>
      <c r="H41" s="171" t="s">
        <v>46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47</v>
      </c>
      <c r="E50" s="175"/>
      <c r="F50" s="175"/>
      <c r="G50" s="174" t="s">
        <v>48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49</v>
      </c>
      <c r="E61" s="177"/>
      <c r="F61" s="178" t="s">
        <v>50</v>
      </c>
      <c r="G61" s="176" t="s">
        <v>49</v>
      </c>
      <c r="H61" s="177"/>
      <c r="I61" s="177"/>
      <c r="J61" s="179" t="s">
        <v>50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51</v>
      </c>
      <c r="E65" s="180"/>
      <c r="F65" s="180"/>
      <c r="G65" s="174" t="s">
        <v>52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49</v>
      </c>
      <c r="E76" s="177"/>
      <c r="F76" s="178" t="s">
        <v>50</v>
      </c>
      <c r="G76" s="176" t="s">
        <v>49</v>
      </c>
      <c r="H76" s="177"/>
      <c r="I76" s="177"/>
      <c r="J76" s="179" t="s">
        <v>50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4.5" customHeight="1">
      <c r="A85" s="39"/>
      <c r="B85" s="40"/>
      <c r="C85" s="41"/>
      <c r="D85" s="41"/>
      <c r="E85" s="185" t="str">
        <f>E7</f>
        <v>VOŠ a SZŠ - Stavební úpravy objektu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4.5" customHeight="1">
      <c r="A87" s="39"/>
      <c r="B87" s="40"/>
      <c r="C87" s="41"/>
      <c r="D87" s="41"/>
      <c r="E87" s="185" t="s">
        <v>129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132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4.5" customHeight="1">
      <c r="A89" s="39"/>
      <c r="B89" s="40"/>
      <c r="C89" s="41"/>
      <c r="D89" s="41"/>
      <c r="E89" s="77" t="str">
        <f>E11</f>
        <v>vzd - Vzduchotechnika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Hradec Králové, Komenského 234</v>
      </c>
      <c r="G91" s="41"/>
      <c r="H91" s="41"/>
      <c r="I91" s="33" t="s">
        <v>22</v>
      </c>
      <c r="J91" s="80" t="str">
        <f>IF(J14="","",J14)</f>
        <v>1. 7. 2021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4.9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4.9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157</v>
      </c>
      <c r="D96" s="187"/>
      <c r="E96" s="187"/>
      <c r="F96" s="187"/>
      <c r="G96" s="187"/>
      <c r="H96" s="187"/>
      <c r="I96" s="187"/>
      <c r="J96" s="188" t="s">
        <v>158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159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160</v>
      </c>
    </row>
    <row r="99" s="9" customFormat="1" ht="24.96" customHeight="1">
      <c r="A99" s="9"/>
      <c r="B99" s="190"/>
      <c r="C99" s="191"/>
      <c r="D99" s="192" t="s">
        <v>167</v>
      </c>
      <c r="E99" s="193"/>
      <c r="F99" s="193"/>
      <c r="G99" s="193"/>
      <c r="H99" s="193"/>
      <c r="I99" s="193"/>
      <c r="J99" s="194">
        <f>J123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169</v>
      </c>
      <c r="E100" s="198"/>
      <c r="F100" s="198"/>
      <c r="G100" s="198"/>
      <c r="H100" s="198"/>
      <c r="I100" s="198"/>
      <c r="J100" s="199">
        <f>J124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180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4.5" customHeight="1">
      <c r="A110" s="39"/>
      <c r="B110" s="40"/>
      <c r="C110" s="41"/>
      <c r="D110" s="41"/>
      <c r="E110" s="185" t="str">
        <f>E7</f>
        <v>VOŠ a SZŠ - Stavební úpravy objektu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126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4.5" customHeight="1">
      <c r="A112" s="39"/>
      <c r="B112" s="40"/>
      <c r="C112" s="41"/>
      <c r="D112" s="41"/>
      <c r="E112" s="185" t="s">
        <v>129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132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4.5" customHeight="1">
      <c r="A114" s="39"/>
      <c r="B114" s="40"/>
      <c r="C114" s="41"/>
      <c r="D114" s="41"/>
      <c r="E114" s="77" t="str">
        <f>E11</f>
        <v>vzd - Vzduchotechnika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>Hradec Králové, Komenského 234</v>
      </c>
      <c r="G116" s="41"/>
      <c r="H116" s="41"/>
      <c r="I116" s="33" t="s">
        <v>22</v>
      </c>
      <c r="J116" s="80" t="str">
        <f>IF(J14="","",J14)</f>
        <v>1. 7. 2021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4.9" customHeight="1">
      <c r="A118" s="39"/>
      <c r="B118" s="40"/>
      <c r="C118" s="33" t="s">
        <v>24</v>
      </c>
      <c r="D118" s="41"/>
      <c r="E118" s="41"/>
      <c r="F118" s="28" t="str">
        <f>E17</f>
        <v xml:space="preserve"> </v>
      </c>
      <c r="G118" s="41"/>
      <c r="H118" s="41"/>
      <c r="I118" s="33" t="s">
        <v>30</v>
      </c>
      <c r="J118" s="37" t="str">
        <f>E23</f>
        <v xml:space="preserve"> 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4.9" customHeight="1">
      <c r="A119" s="39"/>
      <c r="B119" s="40"/>
      <c r="C119" s="33" t="s">
        <v>28</v>
      </c>
      <c r="D119" s="41"/>
      <c r="E119" s="41"/>
      <c r="F119" s="28" t="str">
        <f>IF(E20="","",E20)</f>
        <v>Vyplň údaj</v>
      </c>
      <c r="G119" s="41"/>
      <c r="H119" s="41"/>
      <c r="I119" s="33" t="s">
        <v>32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1"/>
      <c r="B121" s="202"/>
      <c r="C121" s="203" t="s">
        <v>181</v>
      </c>
      <c r="D121" s="204" t="s">
        <v>59</v>
      </c>
      <c r="E121" s="204" t="s">
        <v>55</v>
      </c>
      <c r="F121" s="204" t="s">
        <v>56</v>
      </c>
      <c r="G121" s="204" t="s">
        <v>182</v>
      </c>
      <c r="H121" s="204" t="s">
        <v>183</v>
      </c>
      <c r="I121" s="204" t="s">
        <v>184</v>
      </c>
      <c r="J121" s="204" t="s">
        <v>158</v>
      </c>
      <c r="K121" s="205" t="s">
        <v>185</v>
      </c>
      <c r="L121" s="206"/>
      <c r="M121" s="101" t="s">
        <v>1</v>
      </c>
      <c r="N121" s="102" t="s">
        <v>38</v>
      </c>
      <c r="O121" s="102" t="s">
        <v>186</v>
      </c>
      <c r="P121" s="102" t="s">
        <v>187</v>
      </c>
      <c r="Q121" s="102" t="s">
        <v>188</v>
      </c>
      <c r="R121" s="102" t="s">
        <v>189</v>
      </c>
      <c r="S121" s="102" t="s">
        <v>190</v>
      </c>
      <c r="T121" s="103" t="s">
        <v>191</v>
      </c>
      <c r="U121" s="201"/>
      <c r="V121" s="201"/>
      <c r="W121" s="201"/>
      <c r="X121" s="201"/>
      <c r="Y121" s="201"/>
      <c r="Z121" s="201"/>
      <c r="AA121" s="201"/>
      <c r="AB121" s="201"/>
      <c r="AC121" s="201"/>
      <c r="AD121" s="201"/>
      <c r="AE121" s="201"/>
    </row>
    <row r="122" s="2" customFormat="1" ht="22.8" customHeight="1">
      <c r="A122" s="39"/>
      <c r="B122" s="40"/>
      <c r="C122" s="108" t="s">
        <v>192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73</v>
      </c>
      <c r="AU122" s="18" t="s">
        <v>160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73</v>
      </c>
      <c r="E123" s="215" t="s">
        <v>330</v>
      </c>
      <c r="F123" s="215" t="s">
        <v>331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83</v>
      </c>
      <c r="AT123" s="224" t="s">
        <v>73</v>
      </c>
      <c r="AU123" s="224" t="s">
        <v>74</v>
      </c>
      <c r="AY123" s="223" t="s">
        <v>195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73</v>
      </c>
      <c r="E124" s="226" t="s">
        <v>365</v>
      </c>
      <c r="F124" s="226" t="s">
        <v>102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SUM(P125:P126)</f>
        <v>0</v>
      </c>
      <c r="Q124" s="220"/>
      <c r="R124" s="221">
        <f>SUM(R125:R126)</f>
        <v>0</v>
      </c>
      <c r="S124" s="220"/>
      <c r="T124" s="22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83</v>
      </c>
      <c r="AT124" s="224" t="s">
        <v>73</v>
      </c>
      <c r="AU124" s="224" t="s">
        <v>81</v>
      </c>
      <c r="AY124" s="223" t="s">
        <v>195</v>
      </c>
      <c r="BK124" s="225">
        <f>SUM(BK125:BK126)</f>
        <v>0</v>
      </c>
    </row>
    <row r="125" s="2" customFormat="1" ht="14.5" customHeight="1">
      <c r="A125" s="39"/>
      <c r="B125" s="40"/>
      <c r="C125" s="228" t="s">
        <v>81</v>
      </c>
      <c r="D125" s="228" t="s">
        <v>198</v>
      </c>
      <c r="E125" s="229" t="s">
        <v>1207</v>
      </c>
      <c r="F125" s="230" t="s">
        <v>1208</v>
      </c>
      <c r="G125" s="231" t="s">
        <v>591</v>
      </c>
      <c r="H125" s="232">
        <v>1</v>
      </c>
      <c r="I125" s="233"/>
      <c r="J125" s="234">
        <f>ROUND(I125*H125,2)</f>
        <v>0</v>
      </c>
      <c r="K125" s="230" t="s">
        <v>1</v>
      </c>
      <c r="L125" s="45"/>
      <c r="M125" s="235" t="s">
        <v>1</v>
      </c>
      <c r="N125" s="236" t="s">
        <v>39</v>
      </c>
      <c r="O125" s="92"/>
      <c r="P125" s="237">
        <f>O125*H125</f>
        <v>0</v>
      </c>
      <c r="Q125" s="237">
        <v>0</v>
      </c>
      <c r="R125" s="237">
        <f>Q125*H125</f>
        <v>0</v>
      </c>
      <c r="S125" s="237">
        <v>0</v>
      </c>
      <c r="T125" s="238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9" t="s">
        <v>241</v>
      </c>
      <c r="AT125" s="239" t="s">
        <v>198</v>
      </c>
      <c r="AU125" s="239" t="s">
        <v>83</v>
      </c>
      <c r="AY125" s="18" t="s">
        <v>195</v>
      </c>
      <c r="BE125" s="240">
        <f>IF(N125="základní",J125,0)</f>
        <v>0</v>
      </c>
      <c r="BF125" s="240">
        <f>IF(N125="snížená",J125,0)</f>
        <v>0</v>
      </c>
      <c r="BG125" s="240">
        <f>IF(N125="zákl. přenesená",J125,0)</f>
        <v>0</v>
      </c>
      <c r="BH125" s="240">
        <f>IF(N125="sníž. přenesená",J125,0)</f>
        <v>0</v>
      </c>
      <c r="BI125" s="240">
        <f>IF(N125="nulová",J125,0)</f>
        <v>0</v>
      </c>
      <c r="BJ125" s="18" t="s">
        <v>81</v>
      </c>
      <c r="BK125" s="240">
        <f>ROUND(I125*H125,2)</f>
        <v>0</v>
      </c>
      <c r="BL125" s="18" t="s">
        <v>241</v>
      </c>
      <c r="BM125" s="239" t="s">
        <v>1209</v>
      </c>
    </row>
    <row r="126" s="2" customFormat="1">
      <c r="A126" s="39"/>
      <c r="B126" s="40"/>
      <c r="C126" s="41"/>
      <c r="D126" s="241" t="s">
        <v>205</v>
      </c>
      <c r="E126" s="41"/>
      <c r="F126" s="242" t="s">
        <v>1208</v>
      </c>
      <c r="G126" s="41"/>
      <c r="H126" s="41"/>
      <c r="I126" s="243"/>
      <c r="J126" s="41"/>
      <c r="K126" s="41"/>
      <c r="L126" s="45"/>
      <c r="M126" s="303"/>
      <c r="N126" s="304"/>
      <c r="O126" s="305"/>
      <c r="P126" s="305"/>
      <c r="Q126" s="305"/>
      <c r="R126" s="305"/>
      <c r="S126" s="305"/>
      <c r="T126" s="306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205</v>
      </c>
      <c r="AU126" s="18" t="s">
        <v>83</v>
      </c>
    </row>
    <row r="127" s="2" customFormat="1" ht="6.96" customHeight="1">
      <c r="A127" s="39"/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45"/>
      <c r="M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</sheetData>
  <sheetProtection sheet="1" autoFilter="0" formatColumns="0" formatRows="0" objects="1" scenarios="1" spinCount="100000" saltValue="vOOIhzgxZ1U4g9JBSao8sRb0DB+M27RN9tg4d0NM0AX2SKsMuGIohYIfWTlNqGbBvLW1+1iWiNI6u0PS0M7lug==" hashValue="X/kvAlFkMh3ZIgKgBrYI94jgAVko4L3gbLvrLaq0KaVPhx2179OUAaLcLMg4rAnBQXy87QOtwNhZtOrgfSwwqA==" algorithmName="SHA-512" password="CC35"/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5938" style="1" customWidth="1"/>
    <col min="2" max="2" width="1.117188" style="1" customWidth="1"/>
    <col min="3" max="3" width="4.105469" style="1" customWidth="1"/>
    <col min="4" max="4" width="4.335938" style="1" customWidth="1"/>
    <col min="5" max="5" width="17.10547" style="1" customWidth="1"/>
    <col min="6" max="6" width="50.77734" style="1" customWidth="1"/>
    <col min="7" max="7" width="7.445313" style="1" customWidth="1"/>
    <col min="8" max="8" width="13.99609" style="1" customWidth="1"/>
    <col min="9" max="9" width="15.77734" style="1" customWidth="1"/>
    <col min="10" max="10" width="22.33594" style="1" customWidth="1"/>
    <col min="11" max="11" width="22.33594" style="1" customWidth="1"/>
    <col min="12" max="12" width="9.335938" style="1" customWidth="1"/>
    <col min="13" max="13" width="10.77734" style="1" hidden="1" customWidth="1"/>
    <col min="14" max="14" width="8.886719" style="1" hidden="1"/>
    <col min="15" max="15" width="14.10547" style="1" hidden="1" customWidth="1"/>
    <col min="16" max="16" width="14.10547" style="1" hidden="1" customWidth="1"/>
    <col min="17" max="17" width="14.10547" style="1" hidden="1" customWidth="1"/>
    <col min="18" max="18" width="14.10547" style="1" hidden="1" customWidth="1"/>
    <col min="19" max="19" width="14.10547" style="1" hidden="1" customWidth="1"/>
    <col min="20" max="20" width="14.10547" style="1" hidden="1" customWidth="1"/>
    <col min="21" max="21" width="16.33594" style="1" hidden="1" customWidth="1"/>
    <col min="22" max="22" width="12.33594" style="1" customWidth="1"/>
    <col min="23" max="23" width="16.33594" style="1" customWidth="1"/>
    <col min="24" max="24" width="12.33594" style="1" customWidth="1"/>
    <col min="25" max="25" width="14.99609" style="1" customWidth="1"/>
    <col min="26" max="26" width="10.99609" style="1" customWidth="1"/>
    <col min="27" max="27" width="14.99609" style="1" customWidth="1"/>
    <col min="28" max="28" width="16.33594" style="1" customWidth="1"/>
    <col min="29" max="29" width="10.99609" style="1" customWidth="1"/>
    <col min="30" max="30" width="14.99609" style="1" customWidth="1"/>
    <col min="31" max="31" width="16.33594" style="1" customWidth="1"/>
    <col min="44" max="44" width="8.886719" style="1" hidden="1"/>
    <col min="45" max="45" width="8.886719" style="1" hidden="1"/>
    <col min="46" max="46" width="8.886719" style="1" hidden="1"/>
    <col min="47" max="47" width="8.886719" style="1" hidden="1"/>
    <col min="48" max="48" width="8.886719" style="1" hidden="1"/>
    <col min="49" max="49" width="8.886719" style="1" hidden="1"/>
    <col min="50" max="50" width="8.886719" style="1" hidden="1"/>
    <col min="51" max="51" width="8.886719" style="1" hidden="1"/>
    <col min="52" max="52" width="8.886719" style="1" hidden="1"/>
    <col min="53" max="53" width="8.886719" style="1" hidden="1"/>
    <col min="54" max="54" width="8.886719" style="1" hidden="1"/>
    <col min="55" max="55" width="8.886719" style="1" hidden="1"/>
    <col min="56" max="56" width="8.886719" style="1" hidden="1"/>
    <col min="57" max="57" width="8.886719" style="1" hidden="1"/>
    <col min="58" max="58" width="8.886719" style="1" hidden="1"/>
    <col min="59" max="59" width="8.886719" style="1" hidden="1"/>
    <col min="60" max="60" width="8.886719" style="1" hidden="1"/>
    <col min="61" max="61" width="8.886719" style="1" hidden="1"/>
    <col min="62" max="62" width="8.886719" style="1" hidden="1"/>
    <col min="63" max="63" width="8.886719" style="1" hidden="1"/>
    <col min="64" max="64" width="8.886719" style="1" hidden="1"/>
    <col min="65" max="65" width="8.886719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106</v>
      </c>
      <c r="AZ2" s="147" t="s">
        <v>1210</v>
      </c>
      <c r="BA2" s="147" t="s">
        <v>1</v>
      </c>
      <c r="BB2" s="147" t="s">
        <v>1</v>
      </c>
      <c r="BC2" s="147" t="s">
        <v>1211</v>
      </c>
      <c r="BD2" s="147" t="s">
        <v>83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117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4.5" customHeight="1">
      <c r="B7" s="21"/>
      <c r="E7" s="153" t="str">
        <f>'Rekapitulace stavby'!K6</f>
        <v>VOŠ a SZŠ - Stavební úpravy objektu</v>
      </c>
      <c r="F7" s="152"/>
      <c r="G7" s="152"/>
      <c r="H7" s="152"/>
      <c r="L7" s="21"/>
    </row>
    <row r="8" s="1" customFormat="1" ht="12" customHeight="1">
      <c r="B8" s="21"/>
      <c r="D8" s="152" t="s">
        <v>126</v>
      </c>
      <c r="L8" s="21"/>
    </row>
    <row r="9" s="2" customFormat="1" ht="14.5" customHeight="1">
      <c r="A9" s="39"/>
      <c r="B9" s="45"/>
      <c r="C9" s="39"/>
      <c r="D9" s="39"/>
      <c r="E9" s="153" t="s">
        <v>129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132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4.5" customHeight="1">
      <c r="A11" s="39"/>
      <c r="B11" s="45"/>
      <c r="C11" s="39"/>
      <c r="D11" s="39"/>
      <c r="E11" s="154" t="s">
        <v>1212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1. 7. 2021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27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33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4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34</v>
      </c>
      <c r="E32" s="39"/>
      <c r="F32" s="39"/>
      <c r="G32" s="39"/>
      <c r="H32" s="39"/>
      <c r="I32" s="39"/>
      <c r="J32" s="162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36</v>
      </c>
      <c r="G34" s="39"/>
      <c r="H34" s="39"/>
      <c r="I34" s="163" t="s">
        <v>35</v>
      </c>
      <c r="J34" s="163" t="s">
        <v>37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38</v>
      </c>
      <c r="E35" s="152" t="s">
        <v>39</v>
      </c>
      <c r="F35" s="165">
        <f>ROUND((SUM(BE124:BE219)),  2)</f>
        <v>0</v>
      </c>
      <c r="G35" s="39"/>
      <c r="H35" s="39"/>
      <c r="I35" s="166">
        <v>0.20999999999999999</v>
      </c>
      <c r="J35" s="165">
        <f>ROUND(((SUM(BE124:BE219))*I35),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40</v>
      </c>
      <c r="F36" s="165">
        <f>ROUND((SUM(BF124:BF219)),  2)</f>
        <v>0</v>
      </c>
      <c r="G36" s="39"/>
      <c r="H36" s="39"/>
      <c r="I36" s="166">
        <v>0.14999999999999999</v>
      </c>
      <c r="J36" s="165">
        <f>ROUND(((SUM(BF124:BF219))*I36),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41</v>
      </c>
      <c r="F37" s="165">
        <f>ROUND((SUM(BG124:BG219)),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42</v>
      </c>
      <c r="F38" s="165">
        <f>ROUND((SUM(BH124:BH219)),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ROUND((SUM(BI124:BI219)),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44</v>
      </c>
      <c r="E41" s="169"/>
      <c r="F41" s="169"/>
      <c r="G41" s="170" t="s">
        <v>45</v>
      </c>
      <c r="H41" s="171" t="s">
        <v>46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47</v>
      </c>
      <c r="E50" s="175"/>
      <c r="F50" s="175"/>
      <c r="G50" s="174" t="s">
        <v>48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49</v>
      </c>
      <c r="E61" s="177"/>
      <c r="F61" s="178" t="s">
        <v>50</v>
      </c>
      <c r="G61" s="176" t="s">
        <v>49</v>
      </c>
      <c r="H61" s="177"/>
      <c r="I61" s="177"/>
      <c r="J61" s="179" t="s">
        <v>50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51</v>
      </c>
      <c r="E65" s="180"/>
      <c r="F65" s="180"/>
      <c r="G65" s="174" t="s">
        <v>52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49</v>
      </c>
      <c r="E76" s="177"/>
      <c r="F76" s="178" t="s">
        <v>50</v>
      </c>
      <c r="G76" s="176" t="s">
        <v>49</v>
      </c>
      <c r="H76" s="177"/>
      <c r="I76" s="177"/>
      <c r="J76" s="179" t="s">
        <v>50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4.5" customHeight="1">
      <c r="A85" s="39"/>
      <c r="B85" s="40"/>
      <c r="C85" s="41"/>
      <c r="D85" s="41"/>
      <c r="E85" s="185" t="str">
        <f>E7</f>
        <v>VOŠ a SZŠ - Stavební úpravy objektu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4.5" customHeight="1">
      <c r="A87" s="39"/>
      <c r="B87" s="40"/>
      <c r="C87" s="41"/>
      <c r="D87" s="41"/>
      <c r="E87" s="185" t="s">
        <v>129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132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4.5" customHeight="1">
      <c r="A89" s="39"/>
      <c r="B89" s="40"/>
      <c r="C89" s="41"/>
      <c r="D89" s="41"/>
      <c r="E89" s="77" t="str">
        <f>E11</f>
        <v>int - Vybavení nábytkem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>Hradec Králové, Komenského 234</v>
      </c>
      <c r="G91" s="41"/>
      <c r="H91" s="41"/>
      <c r="I91" s="33" t="s">
        <v>22</v>
      </c>
      <c r="J91" s="80" t="str">
        <f>IF(J14="","",J14)</f>
        <v>1. 7. 2021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4.9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4.9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157</v>
      </c>
      <c r="D96" s="187"/>
      <c r="E96" s="187"/>
      <c r="F96" s="187"/>
      <c r="G96" s="187"/>
      <c r="H96" s="187"/>
      <c r="I96" s="187"/>
      <c r="J96" s="188" t="s">
        <v>158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159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160</v>
      </c>
    </row>
    <row r="99" s="9" customFormat="1" ht="24.96" customHeight="1">
      <c r="A99" s="9"/>
      <c r="B99" s="190"/>
      <c r="C99" s="191"/>
      <c r="D99" s="192" t="s">
        <v>167</v>
      </c>
      <c r="E99" s="193"/>
      <c r="F99" s="193"/>
      <c r="G99" s="193"/>
      <c r="H99" s="193"/>
      <c r="I99" s="193"/>
      <c r="J99" s="194">
        <f>J125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894</v>
      </c>
      <c r="E100" s="198"/>
      <c r="F100" s="198"/>
      <c r="G100" s="198"/>
      <c r="H100" s="198"/>
      <c r="I100" s="198"/>
      <c r="J100" s="199">
        <f>J126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6"/>
      <c r="C101" s="134"/>
      <c r="D101" s="197" t="s">
        <v>174</v>
      </c>
      <c r="E101" s="198"/>
      <c r="F101" s="198"/>
      <c r="G101" s="198"/>
      <c r="H101" s="198"/>
      <c r="I101" s="198"/>
      <c r="J101" s="199">
        <f>J133</f>
        <v>0</v>
      </c>
      <c r="K101" s="134"/>
      <c r="L101" s="20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6"/>
      <c r="C102" s="134"/>
      <c r="D102" s="197" t="s">
        <v>177</v>
      </c>
      <c r="E102" s="198"/>
      <c r="F102" s="198"/>
      <c r="G102" s="198"/>
      <c r="H102" s="198"/>
      <c r="I102" s="198"/>
      <c r="J102" s="199">
        <f>J210</f>
        <v>0</v>
      </c>
      <c r="K102" s="134"/>
      <c r="L102" s="20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180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4.5" customHeight="1">
      <c r="A112" s="39"/>
      <c r="B112" s="40"/>
      <c r="C112" s="41"/>
      <c r="D112" s="41"/>
      <c r="E112" s="185" t="str">
        <f>E7</f>
        <v>VOŠ a SZŠ - Stavební úpravy objektu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126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4.5" customHeight="1">
      <c r="A114" s="39"/>
      <c r="B114" s="40"/>
      <c r="C114" s="41"/>
      <c r="D114" s="41"/>
      <c r="E114" s="185" t="s">
        <v>129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132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4.5" customHeight="1">
      <c r="A116" s="39"/>
      <c r="B116" s="40"/>
      <c r="C116" s="41"/>
      <c r="D116" s="41"/>
      <c r="E116" s="77" t="str">
        <f>E11</f>
        <v>int - Vybavení nábytkem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>Hradec Králové, Komenského 234</v>
      </c>
      <c r="G118" s="41"/>
      <c r="H118" s="41"/>
      <c r="I118" s="33" t="s">
        <v>22</v>
      </c>
      <c r="J118" s="80" t="str">
        <f>IF(J14="","",J14)</f>
        <v>1. 7. 2021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4.9" customHeight="1">
      <c r="A120" s="39"/>
      <c r="B120" s="40"/>
      <c r="C120" s="33" t="s">
        <v>24</v>
      </c>
      <c r="D120" s="41"/>
      <c r="E120" s="41"/>
      <c r="F120" s="28" t="str">
        <f>E17</f>
        <v xml:space="preserve"> </v>
      </c>
      <c r="G120" s="41"/>
      <c r="H120" s="41"/>
      <c r="I120" s="33" t="s">
        <v>30</v>
      </c>
      <c r="J120" s="37" t="str">
        <f>E23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4.9" customHeight="1">
      <c r="A121" s="39"/>
      <c r="B121" s="40"/>
      <c r="C121" s="33" t="s">
        <v>28</v>
      </c>
      <c r="D121" s="41"/>
      <c r="E121" s="41"/>
      <c r="F121" s="28" t="str">
        <f>IF(E20="","",E20)</f>
        <v>Vyplň údaj</v>
      </c>
      <c r="G121" s="41"/>
      <c r="H121" s="41"/>
      <c r="I121" s="33" t="s">
        <v>32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1"/>
      <c r="B123" s="202"/>
      <c r="C123" s="203" t="s">
        <v>181</v>
      </c>
      <c r="D123" s="204" t="s">
        <v>59</v>
      </c>
      <c r="E123" s="204" t="s">
        <v>55</v>
      </c>
      <c r="F123" s="204" t="s">
        <v>56</v>
      </c>
      <c r="G123" s="204" t="s">
        <v>182</v>
      </c>
      <c r="H123" s="204" t="s">
        <v>183</v>
      </c>
      <c r="I123" s="204" t="s">
        <v>184</v>
      </c>
      <c r="J123" s="204" t="s">
        <v>158</v>
      </c>
      <c r="K123" s="205" t="s">
        <v>185</v>
      </c>
      <c r="L123" s="206"/>
      <c r="M123" s="101" t="s">
        <v>1</v>
      </c>
      <c r="N123" s="102" t="s">
        <v>38</v>
      </c>
      <c r="O123" s="102" t="s">
        <v>186</v>
      </c>
      <c r="P123" s="102" t="s">
        <v>187</v>
      </c>
      <c r="Q123" s="102" t="s">
        <v>188</v>
      </c>
      <c r="R123" s="102" t="s">
        <v>189</v>
      </c>
      <c r="S123" s="102" t="s">
        <v>190</v>
      </c>
      <c r="T123" s="103" t="s">
        <v>191</v>
      </c>
      <c r="U123" s="201"/>
      <c r="V123" s="201"/>
      <c r="W123" s="201"/>
      <c r="X123" s="201"/>
      <c r="Y123" s="201"/>
      <c r="Z123" s="201"/>
      <c r="AA123" s="201"/>
      <c r="AB123" s="201"/>
      <c r="AC123" s="201"/>
      <c r="AD123" s="201"/>
      <c r="AE123" s="201"/>
    </row>
    <row r="124" s="2" customFormat="1" ht="22.8" customHeight="1">
      <c r="A124" s="39"/>
      <c r="B124" s="40"/>
      <c r="C124" s="108" t="s">
        <v>192</v>
      </c>
      <c r="D124" s="41"/>
      <c r="E124" s="41"/>
      <c r="F124" s="41"/>
      <c r="G124" s="41"/>
      <c r="H124" s="41"/>
      <c r="I124" s="41"/>
      <c r="J124" s="207">
        <f>BK124</f>
        <v>0</v>
      </c>
      <c r="K124" s="41"/>
      <c r="L124" s="45"/>
      <c r="M124" s="104"/>
      <c r="N124" s="208"/>
      <c r="O124" s="105"/>
      <c r="P124" s="209">
        <f>P125</f>
        <v>0</v>
      </c>
      <c r="Q124" s="105"/>
      <c r="R124" s="209">
        <f>R125</f>
        <v>0.034910400000000001</v>
      </c>
      <c r="S124" s="105"/>
      <c r="T124" s="210">
        <f>T125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73</v>
      </c>
      <c r="AU124" s="18" t="s">
        <v>160</v>
      </c>
      <c r="BK124" s="211">
        <f>BK125</f>
        <v>0</v>
      </c>
    </row>
    <row r="125" s="12" customFormat="1" ht="25.92" customHeight="1">
      <c r="A125" s="12"/>
      <c r="B125" s="212"/>
      <c r="C125" s="213"/>
      <c r="D125" s="214" t="s">
        <v>73</v>
      </c>
      <c r="E125" s="215" t="s">
        <v>330</v>
      </c>
      <c r="F125" s="215" t="s">
        <v>331</v>
      </c>
      <c r="G125" s="213"/>
      <c r="H125" s="213"/>
      <c r="I125" s="216"/>
      <c r="J125" s="217">
        <f>BK125</f>
        <v>0</v>
      </c>
      <c r="K125" s="213"/>
      <c r="L125" s="218"/>
      <c r="M125" s="219"/>
      <c r="N125" s="220"/>
      <c r="O125" s="220"/>
      <c r="P125" s="221">
        <f>P126+P133+P210</f>
        <v>0</v>
      </c>
      <c r="Q125" s="220"/>
      <c r="R125" s="221">
        <f>R126+R133+R210</f>
        <v>0.034910400000000001</v>
      </c>
      <c r="S125" s="220"/>
      <c r="T125" s="222">
        <f>T126+T133+T210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83</v>
      </c>
      <c r="AT125" s="224" t="s">
        <v>73</v>
      </c>
      <c r="AU125" s="224" t="s">
        <v>74</v>
      </c>
      <c r="AY125" s="223" t="s">
        <v>195</v>
      </c>
      <c r="BK125" s="225">
        <f>BK126+BK133+BK210</f>
        <v>0</v>
      </c>
    </row>
    <row r="126" s="12" customFormat="1" ht="22.8" customHeight="1">
      <c r="A126" s="12"/>
      <c r="B126" s="212"/>
      <c r="C126" s="213"/>
      <c r="D126" s="214" t="s">
        <v>73</v>
      </c>
      <c r="E126" s="226" t="s">
        <v>1026</v>
      </c>
      <c r="F126" s="226" t="s">
        <v>1027</v>
      </c>
      <c r="G126" s="213"/>
      <c r="H126" s="213"/>
      <c r="I126" s="216"/>
      <c r="J126" s="227">
        <f>BK126</f>
        <v>0</v>
      </c>
      <c r="K126" s="213"/>
      <c r="L126" s="218"/>
      <c r="M126" s="219"/>
      <c r="N126" s="220"/>
      <c r="O126" s="220"/>
      <c r="P126" s="221">
        <f>SUM(P127:P132)</f>
        <v>0</v>
      </c>
      <c r="Q126" s="220"/>
      <c r="R126" s="221">
        <f>SUM(R127:R132)</f>
        <v>0.0015599999999999998</v>
      </c>
      <c r="S126" s="220"/>
      <c r="T126" s="222">
        <f>SUM(T127:T132)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83</v>
      </c>
      <c r="AT126" s="224" t="s">
        <v>73</v>
      </c>
      <c r="AU126" s="224" t="s">
        <v>81</v>
      </c>
      <c r="AY126" s="223" t="s">
        <v>195</v>
      </c>
      <c r="BK126" s="225">
        <f>SUM(BK127:BK132)</f>
        <v>0</v>
      </c>
    </row>
    <row r="127" s="2" customFormat="1">
      <c r="A127" s="39"/>
      <c r="B127" s="40"/>
      <c r="C127" s="228" t="s">
        <v>81</v>
      </c>
      <c r="D127" s="228" t="s">
        <v>198</v>
      </c>
      <c r="E127" s="229" t="s">
        <v>1213</v>
      </c>
      <c r="F127" s="230" t="s">
        <v>1214</v>
      </c>
      <c r="G127" s="231" t="s">
        <v>1030</v>
      </c>
      <c r="H127" s="232">
        <v>3</v>
      </c>
      <c r="I127" s="233"/>
      <c r="J127" s="234">
        <f>ROUND(I127*H127,2)</f>
        <v>0</v>
      </c>
      <c r="K127" s="230" t="s">
        <v>202</v>
      </c>
      <c r="L127" s="45"/>
      <c r="M127" s="235" t="s">
        <v>1</v>
      </c>
      <c r="N127" s="236" t="s">
        <v>39</v>
      </c>
      <c r="O127" s="92"/>
      <c r="P127" s="237">
        <f>O127*H127</f>
        <v>0</v>
      </c>
      <c r="Q127" s="237">
        <v>0.00051999999999999995</v>
      </c>
      <c r="R127" s="237">
        <f>Q127*H127</f>
        <v>0.0015599999999999998</v>
      </c>
      <c r="S127" s="237">
        <v>0</v>
      </c>
      <c r="T127" s="238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9" t="s">
        <v>241</v>
      </c>
      <c r="AT127" s="239" t="s">
        <v>198</v>
      </c>
      <c r="AU127" s="239" t="s">
        <v>83</v>
      </c>
      <c r="AY127" s="18" t="s">
        <v>195</v>
      </c>
      <c r="BE127" s="240">
        <f>IF(N127="základní",J127,0)</f>
        <v>0</v>
      </c>
      <c r="BF127" s="240">
        <f>IF(N127="snížená",J127,0)</f>
        <v>0</v>
      </c>
      <c r="BG127" s="240">
        <f>IF(N127="zákl. přenesená",J127,0)</f>
        <v>0</v>
      </c>
      <c r="BH127" s="240">
        <f>IF(N127="sníž. přenesená",J127,0)</f>
        <v>0</v>
      </c>
      <c r="BI127" s="240">
        <f>IF(N127="nulová",J127,0)</f>
        <v>0</v>
      </c>
      <c r="BJ127" s="18" t="s">
        <v>81</v>
      </c>
      <c r="BK127" s="240">
        <f>ROUND(I127*H127,2)</f>
        <v>0</v>
      </c>
      <c r="BL127" s="18" t="s">
        <v>241</v>
      </c>
      <c r="BM127" s="239" t="s">
        <v>1215</v>
      </c>
    </row>
    <row r="128" s="2" customFormat="1">
      <c r="A128" s="39"/>
      <c r="B128" s="40"/>
      <c r="C128" s="41"/>
      <c r="D128" s="241" t="s">
        <v>205</v>
      </c>
      <c r="E128" s="41"/>
      <c r="F128" s="242" t="s">
        <v>1216</v>
      </c>
      <c r="G128" s="41"/>
      <c r="H128" s="41"/>
      <c r="I128" s="243"/>
      <c r="J128" s="41"/>
      <c r="K128" s="41"/>
      <c r="L128" s="45"/>
      <c r="M128" s="244"/>
      <c r="N128" s="245"/>
      <c r="O128" s="92"/>
      <c r="P128" s="92"/>
      <c r="Q128" s="92"/>
      <c r="R128" s="92"/>
      <c r="S128" s="92"/>
      <c r="T128" s="93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205</v>
      </c>
      <c r="AU128" s="18" t="s">
        <v>83</v>
      </c>
    </row>
    <row r="129" s="2" customFormat="1" ht="14.5" customHeight="1">
      <c r="A129" s="39"/>
      <c r="B129" s="40"/>
      <c r="C129" s="228" t="s">
        <v>83</v>
      </c>
      <c r="D129" s="228" t="s">
        <v>198</v>
      </c>
      <c r="E129" s="229" t="s">
        <v>1217</v>
      </c>
      <c r="F129" s="230" t="s">
        <v>1218</v>
      </c>
      <c r="G129" s="231" t="s">
        <v>201</v>
      </c>
      <c r="H129" s="232">
        <v>3</v>
      </c>
      <c r="I129" s="233"/>
      <c r="J129" s="234">
        <f>ROUND(I129*H129,2)</f>
        <v>0</v>
      </c>
      <c r="K129" s="230" t="s">
        <v>1</v>
      </c>
      <c r="L129" s="45"/>
      <c r="M129" s="235" t="s">
        <v>1</v>
      </c>
      <c r="N129" s="236" t="s">
        <v>39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241</v>
      </c>
      <c r="AT129" s="239" t="s">
        <v>198</v>
      </c>
      <c r="AU129" s="239" t="s">
        <v>83</v>
      </c>
      <c r="AY129" s="18" t="s">
        <v>195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81</v>
      </c>
      <c r="BK129" s="240">
        <f>ROUND(I129*H129,2)</f>
        <v>0</v>
      </c>
      <c r="BL129" s="18" t="s">
        <v>241</v>
      </c>
      <c r="BM129" s="239" t="s">
        <v>1219</v>
      </c>
    </row>
    <row r="130" s="2" customFormat="1">
      <c r="A130" s="39"/>
      <c r="B130" s="40"/>
      <c r="C130" s="41"/>
      <c r="D130" s="241" t="s">
        <v>205</v>
      </c>
      <c r="E130" s="41"/>
      <c r="F130" s="242" t="s">
        <v>1218</v>
      </c>
      <c r="G130" s="41"/>
      <c r="H130" s="41"/>
      <c r="I130" s="243"/>
      <c r="J130" s="41"/>
      <c r="K130" s="41"/>
      <c r="L130" s="45"/>
      <c r="M130" s="244"/>
      <c r="N130" s="245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205</v>
      </c>
      <c r="AU130" s="18" t="s">
        <v>83</v>
      </c>
    </row>
    <row r="131" s="2" customFormat="1">
      <c r="A131" s="39"/>
      <c r="B131" s="40"/>
      <c r="C131" s="228" t="s">
        <v>196</v>
      </c>
      <c r="D131" s="228" t="s">
        <v>198</v>
      </c>
      <c r="E131" s="229" t="s">
        <v>1071</v>
      </c>
      <c r="F131" s="230" t="s">
        <v>1072</v>
      </c>
      <c r="G131" s="231" t="s">
        <v>305</v>
      </c>
      <c r="H131" s="232">
        <v>0.002</v>
      </c>
      <c r="I131" s="233"/>
      <c r="J131" s="234">
        <f>ROUND(I131*H131,2)</f>
        <v>0</v>
      </c>
      <c r="K131" s="230" t="s">
        <v>202</v>
      </c>
      <c r="L131" s="45"/>
      <c r="M131" s="235" t="s">
        <v>1</v>
      </c>
      <c r="N131" s="236" t="s">
        <v>39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241</v>
      </c>
      <c r="AT131" s="239" t="s">
        <v>198</v>
      </c>
      <c r="AU131" s="239" t="s">
        <v>83</v>
      </c>
      <c r="AY131" s="18" t="s">
        <v>195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81</v>
      </c>
      <c r="BK131" s="240">
        <f>ROUND(I131*H131,2)</f>
        <v>0</v>
      </c>
      <c r="BL131" s="18" t="s">
        <v>241</v>
      </c>
      <c r="BM131" s="239" t="s">
        <v>1220</v>
      </c>
    </row>
    <row r="132" s="2" customFormat="1">
      <c r="A132" s="39"/>
      <c r="B132" s="40"/>
      <c r="C132" s="41"/>
      <c r="D132" s="241" t="s">
        <v>205</v>
      </c>
      <c r="E132" s="41"/>
      <c r="F132" s="242" t="s">
        <v>1074</v>
      </c>
      <c r="G132" s="41"/>
      <c r="H132" s="41"/>
      <c r="I132" s="243"/>
      <c r="J132" s="41"/>
      <c r="K132" s="41"/>
      <c r="L132" s="45"/>
      <c r="M132" s="244"/>
      <c r="N132" s="245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205</v>
      </c>
      <c r="AU132" s="18" t="s">
        <v>83</v>
      </c>
    </row>
    <row r="133" s="12" customFormat="1" ht="22.8" customHeight="1">
      <c r="A133" s="12"/>
      <c r="B133" s="212"/>
      <c r="C133" s="213"/>
      <c r="D133" s="214" t="s">
        <v>73</v>
      </c>
      <c r="E133" s="226" t="s">
        <v>631</v>
      </c>
      <c r="F133" s="226" t="s">
        <v>632</v>
      </c>
      <c r="G133" s="213"/>
      <c r="H133" s="213"/>
      <c r="I133" s="216"/>
      <c r="J133" s="227">
        <f>BK133</f>
        <v>0</v>
      </c>
      <c r="K133" s="213"/>
      <c r="L133" s="218"/>
      <c r="M133" s="219"/>
      <c r="N133" s="220"/>
      <c r="O133" s="220"/>
      <c r="P133" s="221">
        <f>SUM(P134:P209)</f>
        <v>0</v>
      </c>
      <c r="Q133" s="220"/>
      <c r="R133" s="221">
        <f>SUM(R134:R209)</f>
        <v>0</v>
      </c>
      <c r="S133" s="220"/>
      <c r="T133" s="222">
        <f>SUM(T134:T209)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83</v>
      </c>
      <c r="AT133" s="224" t="s">
        <v>73</v>
      </c>
      <c r="AU133" s="224" t="s">
        <v>81</v>
      </c>
      <c r="AY133" s="223" t="s">
        <v>195</v>
      </c>
      <c r="BK133" s="225">
        <f>SUM(BK134:BK209)</f>
        <v>0</v>
      </c>
    </row>
    <row r="134" s="2" customFormat="1" ht="14.5" customHeight="1">
      <c r="A134" s="39"/>
      <c r="B134" s="40"/>
      <c r="C134" s="228" t="s">
        <v>203</v>
      </c>
      <c r="D134" s="228" t="s">
        <v>198</v>
      </c>
      <c r="E134" s="229" t="s">
        <v>1221</v>
      </c>
      <c r="F134" s="230" t="s">
        <v>1222</v>
      </c>
      <c r="G134" s="231" t="s">
        <v>1223</v>
      </c>
      <c r="H134" s="232">
        <v>1</v>
      </c>
      <c r="I134" s="233"/>
      <c r="J134" s="234">
        <f>ROUND(I134*H134,2)</f>
        <v>0</v>
      </c>
      <c r="K134" s="230" t="s">
        <v>1</v>
      </c>
      <c r="L134" s="45"/>
      <c r="M134" s="235" t="s">
        <v>1</v>
      </c>
      <c r="N134" s="236" t="s">
        <v>39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241</v>
      </c>
      <c r="AT134" s="239" t="s">
        <v>198</v>
      </c>
      <c r="AU134" s="239" t="s">
        <v>83</v>
      </c>
      <c r="AY134" s="18" t="s">
        <v>195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81</v>
      </c>
      <c r="BK134" s="240">
        <f>ROUND(I134*H134,2)</f>
        <v>0</v>
      </c>
      <c r="BL134" s="18" t="s">
        <v>241</v>
      </c>
      <c r="BM134" s="239" t="s">
        <v>1224</v>
      </c>
    </row>
    <row r="135" s="2" customFormat="1">
      <c r="A135" s="39"/>
      <c r="B135" s="40"/>
      <c r="C135" s="41"/>
      <c r="D135" s="241" t="s">
        <v>205</v>
      </c>
      <c r="E135" s="41"/>
      <c r="F135" s="242" t="s">
        <v>1225</v>
      </c>
      <c r="G135" s="41"/>
      <c r="H135" s="41"/>
      <c r="I135" s="243"/>
      <c r="J135" s="41"/>
      <c r="K135" s="41"/>
      <c r="L135" s="45"/>
      <c r="M135" s="244"/>
      <c r="N135" s="245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205</v>
      </c>
      <c r="AU135" s="18" t="s">
        <v>83</v>
      </c>
    </row>
    <row r="136" s="2" customFormat="1">
      <c r="A136" s="39"/>
      <c r="B136" s="40"/>
      <c r="C136" s="41"/>
      <c r="D136" s="241" t="s">
        <v>433</v>
      </c>
      <c r="E136" s="41"/>
      <c r="F136" s="278" t="s">
        <v>1226</v>
      </c>
      <c r="G136" s="41"/>
      <c r="H136" s="41"/>
      <c r="I136" s="243"/>
      <c r="J136" s="41"/>
      <c r="K136" s="41"/>
      <c r="L136" s="45"/>
      <c r="M136" s="244"/>
      <c r="N136" s="245"/>
      <c r="O136" s="92"/>
      <c r="P136" s="92"/>
      <c r="Q136" s="92"/>
      <c r="R136" s="92"/>
      <c r="S136" s="92"/>
      <c r="T136" s="93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433</v>
      </c>
      <c r="AU136" s="18" t="s">
        <v>83</v>
      </c>
    </row>
    <row r="137" s="2" customFormat="1" ht="14.5" customHeight="1">
      <c r="A137" s="39"/>
      <c r="B137" s="40"/>
      <c r="C137" s="257" t="s">
        <v>227</v>
      </c>
      <c r="D137" s="257" t="s">
        <v>246</v>
      </c>
      <c r="E137" s="258" t="s">
        <v>1227</v>
      </c>
      <c r="F137" s="259" t="s">
        <v>1228</v>
      </c>
      <c r="G137" s="260" t="s">
        <v>201</v>
      </c>
      <c r="H137" s="261">
        <v>3</v>
      </c>
      <c r="I137" s="262"/>
      <c r="J137" s="263">
        <f>ROUND(I137*H137,2)</f>
        <v>0</v>
      </c>
      <c r="K137" s="259" t="s">
        <v>1</v>
      </c>
      <c r="L137" s="264"/>
      <c r="M137" s="265" t="s">
        <v>1</v>
      </c>
      <c r="N137" s="266" t="s">
        <v>39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249</v>
      </c>
      <c r="AT137" s="239" t="s">
        <v>246</v>
      </c>
      <c r="AU137" s="239" t="s">
        <v>83</v>
      </c>
      <c r="AY137" s="18" t="s">
        <v>195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81</v>
      </c>
      <c r="BK137" s="240">
        <f>ROUND(I137*H137,2)</f>
        <v>0</v>
      </c>
      <c r="BL137" s="18" t="s">
        <v>241</v>
      </c>
      <c r="BM137" s="239" t="s">
        <v>1229</v>
      </c>
    </row>
    <row r="138" s="2" customFormat="1">
      <c r="A138" s="39"/>
      <c r="B138" s="40"/>
      <c r="C138" s="41"/>
      <c r="D138" s="241" t="s">
        <v>205</v>
      </c>
      <c r="E138" s="41"/>
      <c r="F138" s="242" t="s">
        <v>1228</v>
      </c>
      <c r="G138" s="41"/>
      <c r="H138" s="41"/>
      <c r="I138" s="243"/>
      <c r="J138" s="41"/>
      <c r="K138" s="41"/>
      <c r="L138" s="45"/>
      <c r="M138" s="244"/>
      <c r="N138" s="245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205</v>
      </c>
      <c r="AU138" s="18" t="s">
        <v>83</v>
      </c>
    </row>
    <row r="139" s="2" customFormat="1">
      <c r="A139" s="39"/>
      <c r="B139" s="40"/>
      <c r="C139" s="41"/>
      <c r="D139" s="241" t="s">
        <v>433</v>
      </c>
      <c r="E139" s="41"/>
      <c r="F139" s="278" t="s">
        <v>1230</v>
      </c>
      <c r="G139" s="41"/>
      <c r="H139" s="41"/>
      <c r="I139" s="243"/>
      <c r="J139" s="41"/>
      <c r="K139" s="41"/>
      <c r="L139" s="45"/>
      <c r="M139" s="244"/>
      <c r="N139" s="245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433</v>
      </c>
      <c r="AU139" s="18" t="s">
        <v>83</v>
      </c>
    </row>
    <row r="140" s="13" customFormat="1">
      <c r="A140" s="13"/>
      <c r="B140" s="246"/>
      <c r="C140" s="247"/>
      <c r="D140" s="241" t="s">
        <v>212</v>
      </c>
      <c r="E140" s="248" t="s">
        <v>1</v>
      </c>
      <c r="F140" s="249" t="s">
        <v>1231</v>
      </c>
      <c r="G140" s="247"/>
      <c r="H140" s="250">
        <v>1</v>
      </c>
      <c r="I140" s="251"/>
      <c r="J140" s="247"/>
      <c r="K140" s="247"/>
      <c r="L140" s="252"/>
      <c r="M140" s="253"/>
      <c r="N140" s="254"/>
      <c r="O140" s="254"/>
      <c r="P140" s="254"/>
      <c r="Q140" s="254"/>
      <c r="R140" s="254"/>
      <c r="S140" s="254"/>
      <c r="T140" s="25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6" t="s">
        <v>212</v>
      </c>
      <c r="AU140" s="256" t="s">
        <v>83</v>
      </c>
      <c r="AV140" s="13" t="s">
        <v>83</v>
      </c>
      <c r="AW140" s="13" t="s">
        <v>31</v>
      </c>
      <c r="AX140" s="13" t="s">
        <v>74</v>
      </c>
      <c r="AY140" s="256" t="s">
        <v>195</v>
      </c>
    </row>
    <row r="141" s="13" customFormat="1">
      <c r="A141" s="13"/>
      <c r="B141" s="246"/>
      <c r="C141" s="247"/>
      <c r="D141" s="241" t="s">
        <v>212</v>
      </c>
      <c r="E141" s="248" t="s">
        <v>1</v>
      </c>
      <c r="F141" s="249" t="s">
        <v>1232</v>
      </c>
      <c r="G141" s="247"/>
      <c r="H141" s="250">
        <v>1</v>
      </c>
      <c r="I141" s="251"/>
      <c r="J141" s="247"/>
      <c r="K141" s="247"/>
      <c r="L141" s="252"/>
      <c r="M141" s="253"/>
      <c r="N141" s="254"/>
      <c r="O141" s="254"/>
      <c r="P141" s="254"/>
      <c r="Q141" s="254"/>
      <c r="R141" s="254"/>
      <c r="S141" s="254"/>
      <c r="T141" s="25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6" t="s">
        <v>212</v>
      </c>
      <c r="AU141" s="256" t="s">
        <v>83</v>
      </c>
      <c r="AV141" s="13" t="s">
        <v>83</v>
      </c>
      <c r="AW141" s="13" t="s">
        <v>31</v>
      </c>
      <c r="AX141" s="13" t="s">
        <v>74</v>
      </c>
      <c r="AY141" s="256" t="s">
        <v>195</v>
      </c>
    </row>
    <row r="142" s="13" customFormat="1">
      <c r="A142" s="13"/>
      <c r="B142" s="246"/>
      <c r="C142" s="247"/>
      <c r="D142" s="241" t="s">
        <v>212</v>
      </c>
      <c r="E142" s="248" t="s">
        <v>1</v>
      </c>
      <c r="F142" s="249" t="s">
        <v>1233</v>
      </c>
      <c r="G142" s="247"/>
      <c r="H142" s="250">
        <v>1</v>
      </c>
      <c r="I142" s="251"/>
      <c r="J142" s="247"/>
      <c r="K142" s="247"/>
      <c r="L142" s="252"/>
      <c r="M142" s="253"/>
      <c r="N142" s="254"/>
      <c r="O142" s="254"/>
      <c r="P142" s="254"/>
      <c r="Q142" s="254"/>
      <c r="R142" s="254"/>
      <c r="S142" s="254"/>
      <c r="T142" s="25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6" t="s">
        <v>212</v>
      </c>
      <c r="AU142" s="256" t="s">
        <v>83</v>
      </c>
      <c r="AV142" s="13" t="s">
        <v>83</v>
      </c>
      <c r="AW142" s="13" t="s">
        <v>31</v>
      </c>
      <c r="AX142" s="13" t="s">
        <v>74</v>
      </c>
      <c r="AY142" s="256" t="s">
        <v>195</v>
      </c>
    </row>
    <row r="143" s="14" customFormat="1">
      <c r="A143" s="14"/>
      <c r="B143" s="267"/>
      <c r="C143" s="268"/>
      <c r="D143" s="241" t="s">
        <v>212</v>
      </c>
      <c r="E143" s="269" t="s">
        <v>1</v>
      </c>
      <c r="F143" s="270" t="s">
        <v>265</v>
      </c>
      <c r="G143" s="268"/>
      <c r="H143" s="271">
        <v>3</v>
      </c>
      <c r="I143" s="272"/>
      <c r="J143" s="268"/>
      <c r="K143" s="268"/>
      <c r="L143" s="273"/>
      <c r="M143" s="274"/>
      <c r="N143" s="275"/>
      <c r="O143" s="275"/>
      <c r="P143" s="275"/>
      <c r="Q143" s="275"/>
      <c r="R143" s="275"/>
      <c r="S143" s="275"/>
      <c r="T143" s="276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7" t="s">
        <v>212</v>
      </c>
      <c r="AU143" s="277" t="s">
        <v>83</v>
      </c>
      <c r="AV143" s="14" t="s">
        <v>203</v>
      </c>
      <c r="AW143" s="14" t="s">
        <v>31</v>
      </c>
      <c r="AX143" s="14" t="s">
        <v>81</v>
      </c>
      <c r="AY143" s="277" t="s">
        <v>195</v>
      </c>
    </row>
    <row r="144" s="2" customFormat="1" ht="14.5" customHeight="1">
      <c r="A144" s="39"/>
      <c r="B144" s="40"/>
      <c r="C144" s="257" t="s">
        <v>225</v>
      </c>
      <c r="D144" s="257" t="s">
        <v>246</v>
      </c>
      <c r="E144" s="258" t="s">
        <v>1234</v>
      </c>
      <c r="F144" s="259" t="s">
        <v>1235</v>
      </c>
      <c r="G144" s="260" t="s">
        <v>201</v>
      </c>
      <c r="H144" s="261">
        <v>46</v>
      </c>
      <c r="I144" s="262"/>
      <c r="J144" s="263">
        <f>ROUND(I144*H144,2)</f>
        <v>0</v>
      </c>
      <c r="K144" s="259" t="s">
        <v>1</v>
      </c>
      <c r="L144" s="264"/>
      <c r="M144" s="265" t="s">
        <v>1</v>
      </c>
      <c r="N144" s="266" t="s">
        <v>39</v>
      </c>
      <c r="O144" s="92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249</v>
      </c>
      <c r="AT144" s="239" t="s">
        <v>246</v>
      </c>
      <c r="AU144" s="239" t="s">
        <v>83</v>
      </c>
      <c r="AY144" s="18" t="s">
        <v>195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81</v>
      </c>
      <c r="BK144" s="240">
        <f>ROUND(I144*H144,2)</f>
        <v>0</v>
      </c>
      <c r="BL144" s="18" t="s">
        <v>241</v>
      </c>
      <c r="BM144" s="239" t="s">
        <v>1236</v>
      </c>
    </row>
    <row r="145" s="2" customFormat="1">
      <c r="A145" s="39"/>
      <c r="B145" s="40"/>
      <c r="C145" s="41"/>
      <c r="D145" s="241" t="s">
        <v>205</v>
      </c>
      <c r="E145" s="41"/>
      <c r="F145" s="242" t="s">
        <v>1235</v>
      </c>
      <c r="G145" s="41"/>
      <c r="H145" s="41"/>
      <c r="I145" s="243"/>
      <c r="J145" s="41"/>
      <c r="K145" s="41"/>
      <c r="L145" s="45"/>
      <c r="M145" s="244"/>
      <c r="N145" s="245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205</v>
      </c>
      <c r="AU145" s="18" t="s">
        <v>83</v>
      </c>
    </row>
    <row r="146" s="2" customFormat="1">
      <c r="A146" s="39"/>
      <c r="B146" s="40"/>
      <c r="C146" s="41"/>
      <c r="D146" s="241" t="s">
        <v>433</v>
      </c>
      <c r="E146" s="41"/>
      <c r="F146" s="278" t="s">
        <v>1237</v>
      </c>
      <c r="G146" s="41"/>
      <c r="H146" s="41"/>
      <c r="I146" s="243"/>
      <c r="J146" s="41"/>
      <c r="K146" s="41"/>
      <c r="L146" s="45"/>
      <c r="M146" s="244"/>
      <c r="N146" s="245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433</v>
      </c>
      <c r="AU146" s="18" t="s">
        <v>83</v>
      </c>
    </row>
    <row r="147" s="13" customFormat="1">
      <c r="A147" s="13"/>
      <c r="B147" s="246"/>
      <c r="C147" s="247"/>
      <c r="D147" s="241" t="s">
        <v>212</v>
      </c>
      <c r="E147" s="248" t="s">
        <v>1</v>
      </c>
      <c r="F147" s="249" t="s">
        <v>1238</v>
      </c>
      <c r="G147" s="247"/>
      <c r="H147" s="250">
        <v>16</v>
      </c>
      <c r="I147" s="251"/>
      <c r="J147" s="247"/>
      <c r="K147" s="247"/>
      <c r="L147" s="252"/>
      <c r="M147" s="253"/>
      <c r="N147" s="254"/>
      <c r="O147" s="254"/>
      <c r="P147" s="254"/>
      <c r="Q147" s="254"/>
      <c r="R147" s="254"/>
      <c r="S147" s="254"/>
      <c r="T147" s="25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6" t="s">
        <v>212</v>
      </c>
      <c r="AU147" s="256" t="s">
        <v>83</v>
      </c>
      <c r="AV147" s="13" t="s">
        <v>83</v>
      </c>
      <c r="AW147" s="13" t="s">
        <v>31</v>
      </c>
      <c r="AX147" s="13" t="s">
        <v>74</v>
      </c>
      <c r="AY147" s="256" t="s">
        <v>195</v>
      </c>
    </row>
    <row r="148" s="13" customFormat="1">
      <c r="A148" s="13"/>
      <c r="B148" s="246"/>
      <c r="C148" s="247"/>
      <c r="D148" s="241" t="s">
        <v>212</v>
      </c>
      <c r="E148" s="248" t="s">
        <v>1</v>
      </c>
      <c r="F148" s="249" t="s">
        <v>1239</v>
      </c>
      <c r="G148" s="247"/>
      <c r="H148" s="250">
        <v>14</v>
      </c>
      <c r="I148" s="251"/>
      <c r="J148" s="247"/>
      <c r="K148" s="247"/>
      <c r="L148" s="252"/>
      <c r="M148" s="253"/>
      <c r="N148" s="254"/>
      <c r="O148" s="254"/>
      <c r="P148" s="254"/>
      <c r="Q148" s="254"/>
      <c r="R148" s="254"/>
      <c r="S148" s="254"/>
      <c r="T148" s="25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6" t="s">
        <v>212</v>
      </c>
      <c r="AU148" s="256" t="s">
        <v>83</v>
      </c>
      <c r="AV148" s="13" t="s">
        <v>83</v>
      </c>
      <c r="AW148" s="13" t="s">
        <v>31</v>
      </c>
      <c r="AX148" s="13" t="s">
        <v>74</v>
      </c>
      <c r="AY148" s="256" t="s">
        <v>195</v>
      </c>
    </row>
    <row r="149" s="13" customFormat="1">
      <c r="A149" s="13"/>
      <c r="B149" s="246"/>
      <c r="C149" s="247"/>
      <c r="D149" s="241" t="s">
        <v>212</v>
      </c>
      <c r="E149" s="248" t="s">
        <v>1</v>
      </c>
      <c r="F149" s="249" t="s">
        <v>1240</v>
      </c>
      <c r="G149" s="247"/>
      <c r="H149" s="250">
        <v>16</v>
      </c>
      <c r="I149" s="251"/>
      <c r="J149" s="247"/>
      <c r="K149" s="247"/>
      <c r="L149" s="252"/>
      <c r="M149" s="253"/>
      <c r="N149" s="254"/>
      <c r="O149" s="254"/>
      <c r="P149" s="254"/>
      <c r="Q149" s="254"/>
      <c r="R149" s="254"/>
      <c r="S149" s="254"/>
      <c r="T149" s="25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6" t="s">
        <v>212</v>
      </c>
      <c r="AU149" s="256" t="s">
        <v>83</v>
      </c>
      <c r="AV149" s="13" t="s">
        <v>83</v>
      </c>
      <c r="AW149" s="13" t="s">
        <v>31</v>
      </c>
      <c r="AX149" s="13" t="s">
        <v>74</v>
      </c>
      <c r="AY149" s="256" t="s">
        <v>195</v>
      </c>
    </row>
    <row r="150" s="14" customFormat="1">
      <c r="A150" s="14"/>
      <c r="B150" s="267"/>
      <c r="C150" s="268"/>
      <c r="D150" s="241" t="s">
        <v>212</v>
      </c>
      <c r="E150" s="269" t="s">
        <v>1</v>
      </c>
      <c r="F150" s="270" t="s">
        <v>265</v>
      </c>
      <c r="G150" s="268"/>
      <c r="H150" s="271">
        <v>46</v>
      </c>
      <c r="I150" s="272"/>
      <c r="J150" s="268"/>
      <c r="K150" s="268"/>
      <c r="L150" s="273"/>
      <c r="M150" s="274"/>
      <c r="N150" s="275"/>
      <c r="O150" s="275"/>
      <c r="P150" s="275"/>
      <c r="Q150" s="275"/>
      <c r="R150" s="275"/>
      <c r="S150" s="275"/>
      <c r="T150" s="276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7" t="s">
        <v>212</v>
      </c>
      <c r="AU150" s="277" t="s">
        <v>83</v>
      </c>
      <c r="AV150" s="14" t="s">
        <v>203</v>
      </c>
      <c r="AW150" s="14" t="s">
        <v>31</v>
      </c>
      <c r="AX150" s="14" t="s">
        <v>81</v>
      </c>
      <c r="AY150" s="277" t="s">
        <v>195</v>
      </c>
    </row>
    <row r="151" s="2" customFormat="1" ht="14.5" customHeight="1">
      <c r="A151" s="39"/>
      <c r="B151" s="40"/>
      <c r="C151" s="257" t="s">
        <v>238</v>
      </c>
      <c r="D151" s="257" t="s">
        <v>246</v>
      </c>
      <c r="E151" s="258" t="s">
        <v>1241</v>
      </c>
      <c r="F151" s="259" t="s">
        <v>1242</v>
      </c>
      <c r="G151" s="260" t="s">
        <v>201</v>
      </c>
      <c r="H151" s="261">
        <v>2</v>
      </c>
      <c r="I151" s="262"/>
      <c r="J151" s="263">
        <f>ROUND(I151*H151,2)</f>
        <v>0</v>
      </c>
      <c r="K151" s="259" t="s">
        <v>1</v>
      </c>
      <c r="L151" s="264"/>
      <c r="M151" s="265" t="s">
        <v>1</v>
      </c>
      <c r="N151" s="266" t="s">
        <v>39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249</v>
      </c>
      <c r="AT151" s="239" t="s">
        <v>246</v>
      </c>
      <c r="AU151" s="239" t="s">
        <v>83</v>
      </c>
      <c r="AY151" s="18" t="s">
        <v>195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81</v>
      </c>
      <c r="BK151" s="240">
        <f>ROUND(I151*H151,2)</f>
        <v>0</v>
      </c>
      <c r="BL151" s="18" t="s">
        <v>241</v>
      </c>
      <c r="BM151" s="239" t="s">
        <v>1243</v>
      </c>
    </row>
    <row r="152" s="2" customFormat="1">
      <c r="A152" s="39"/>
      <c r="B152" s="40"/>
      <c r="C152" s="41"/>
      <c r="D152" s="241" t="s">
        <v>205</v>
      </c>
      <c r="E152" s="41"/>
      <c r="F152" s="242" t="s">
        <v>1244</v>
      </c>
      <c r="G152" s="41"/>
      <c r="H152" s="41"/>
      <c r="I152" s="243"/>
      <c r="J152" s="41"/>
      <c r="K152" s="41"/>
      <c r="L152" s="45"/>
      <c r="M152" s="244"/>
      <c r="N152" s="245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205</v>
      </c>
      <c r="AU152" s="18" t="s">
        <v>83</v>
      </c>
    </row>
    <row r="153" s="2" customFormat="1">
      <c r="A153" s="39"/>
      <c r="B153" s="40"/>
      <c r="C153" s="41"/>
      <c r="D153" s="241" t="s">
        <v>433</v>
      </c>
      <c r="E153" s="41"/>
      <c r="F153" s="278" t="s">
        <v>1245</v>
      </c>
      <c r="G153" s="41"/>
      <c r="H153" s="41"/>
      <c r="I153" s="243"/>
      <c r="J153" s="41"/>
      <c r="K153" s="41"/>
      <c r="L153" s="45"/>
      <c r="M153" s="244"/>
      <c r="N153" s="245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433</v>
      </c>
      <c r="AU153" s="18" t="s">
        <v>83</v>
      </c>
    </row>
    <row r="154" s="13" customFormat="1">
      <c r="A154" s="13"/>
      <c r="B154" s="246"/>
      <c r="C154" s="247"/>
      <c r="D154" s="241" t="s">
        <v>212</v>
      </c>
      <c r="E154" s="248" t="s">
        <v>1</v>
      </c>
      <c r="F154" s="249" t="s">
        <v>1246</v>
      </c>
      <c r="G154" s="247"/>
      <c r="H154" s="250">
        <v>1</v>
      </c>
      <c r="I154" s="251"/>
      <c r="J154" s="247"/>
      <c r="K154" s="247"/>
      <c r="L154" s="252"/>
      <c r="M154" s="253"/>
      <c r="N154" s="254"/>
      <c r="O154" s="254"/>
      <c r="P154" s="254"/>
      <c r="Q154" s="254"/>
      <c r="R154" s="254"/>
      <c r="S154" s="254"/>
      <c r="T154" s="25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6" t="s">
        <v>212</v>
      </c>
      <c r="AU154" s="256" t="s">
        <v>83</v>
      </c>
      <c r="AV154" s="13" t="s">
        <v>83</v>
      </c>
      <c r="AW154" s="13" t="s">
        <v>31</v>
      </c>
      <c r="AX154" s="13" t="s">
        <v>74</v>
      </c>
      <c r="AY154" s="256" t="s">
        <v>195</v>
      </c>
    </row>
    <row r="155" s="13" customFormat="1">
      <c r="A155" s="13"/>
      <c r="B155" s="246"/>
      <c r="C155" s="247"/>
      <c r="D155" s="241" t="s">
        <v>212</v>
      </c>
      <c r="E155" s="248" t="s">
        <v>1</v>
      </c>
      <c r="F155" s="249" t="s">
        <v>1247</v>
      </c>
      <c r="G155" s="247"/>
      <c r="H155" s="250">
        <v>1</v>
      </c>
      <c r="I155" s="251"/>
      <c r="J155" s="247"/>
      <c r="K155" s="247"/>
      <c r="L155" s="252"/>
      <c r="M155" s="253"/>
      <c r="N155" s="254"/>
      <c r="O155" s="254"/>
      <c r="P155" s="254"/>
      <c r="Q155" s="254"/>
      <c r="R155" s="254"/>
      <c r="S155" s="254"/>
      <c r="T155" s="25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6" t="s">
        <v>212</v>
      </c>
      <c r="AU155" s="256" t="s">
        <v>83</v>
      </c>
      <c r="AV155" s="13" t="s">
        <v>83</v>
      </c>
      <c r="AW155" s="13" t="s">
        <v>31</v>
      </c>
      <c r="AX155" s="13" t="s">
        <v>74</v>
      </c>
      <c r="AY155" s="256" t="s">
        <v>195</v>
      </c>
    </row>
    <row r="156" s="14" customFormat="1">
      <c r="A156" s="14"/>
      <c r="B156" s="267"/>
      <c r="C156" s="268"/>
      <c r="D156" s="241" t="s">
        <v>212</v>
      </c>
      <c r="E156" s="269" t="s">
        <v>1</v>
      </c>
      <c r="F156" s="270" t="s">
        <v>265</v>
      </c>
      <c r="G156" s="268"/>
      <c r="H156" s="271">
        <v>2</v>
      </c>
      <c r="I156" s="272"/>
      <c r="J156" s="268"/>
      <c r="K156" s="268"/>
      <c r="L156" s="273"/>
      <c r="M156" s="274"/>
      <c r="N156" s="275"/>
      <c r="O156" s="275"/>
      <c r="P156" s="275"/>
      <c r="Q156" s="275"/>
      <c r="R156" s="275"/>
      <c r="S156" s="275"/>
      <c r="T156" s="276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7" t="s">
        <v>212</v>
      </c>
      <c r="AU156" s="277" t="s">
        <v>83</v>
      </c>
      <c r="AV156" s="14" t="s">
        <v>203</v>
      </c>
      <c r="AW156" s="14" t="s">
        <v>31</v>
      </c>
      <c r="AX156" s="14" t="s">
        <v>81</v>
      </c>
      <c r="AY156" s="277" t="s">
        <v>195</v>
      </c>
    </row>
    <row r="157" s="2" customFormat="1" ht="14.5" customHeight="1">
      <c r="A157" s="39"/>
      <c r="B157" s="40"/>
      <c r="C157" s="257" t="s">
        <v>245</v>
      </c>
      <c r="D157" s="257" t="s">
        <v>246</v>
      </c>
      <c r="E157" s="258" t="s">
        <v>1248</v>
      </c>
      <c r="F157" s="259" t="s">
        <v>1249</v>
      </c>
      <c r="G157" s="260" t="s">
        <v>201</v>
      </c>
      <c r="H157" s="261">
        <v>1</v>
      </c>
      <c r="I157" s="262"/>
      <c r="J157" s="263">
        <f>ROUND(I157*H157,2)</f>
        <v>0</v>
      </c>
      <c r="K157" s="259" t="s">
        <v>1</v>
      </c>
      <c r="L157" s="264"/>
      <c r="M157" s="265" t="s">
        <v>1</v>
      </c>
      <c r="N157" s="266" t="s">
        <v>39</v>
      </c>
      <c r="O157" s="92"/>
      <c r="P157" s="237">
        <f>O157*H157</f>
        <v>0</v>
      </c>
      <c r="Q157" s="237">
        <v>0</v>
      </c>
      <c r="R157" s="237">
        <f>Q157*H157</f>
        <v>0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249</v>
      </c>
      <c r="AT157" s="239" t="s">
        <v>246</v>
      </c>
      <c r="AU157" s="239" t="s">
        <v>83</v>
      </c>
      <c r="AY157" s="18" t="s">
        <v>195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81</v>
      </c>
      <c r="BK157" s="240">
        <f>ROUND(I157*H157,2)</f>
        <v>0</v>
      </c>
      <c r="BL157" s="18" t="s">
        <v>241</v>
      </c>
      <c r="BM157" s="239" t="s">
        <v>1250</v>
      </c>
    </row>
    <row r="158" s="2" customFormat="1">
      <c r="A158" s="39"/>
      <c r="B158" s="40"/>
      <c r="C158" s="41"/>
      <c r="D158" s="241" t="s">
        <v>205</v>
      </c>
      <c r="E158" s="41"/>
      <c r="F158" s="242" t="s">
        <v>1251</v>
      </c>
      <c r="G158" s="41"/>
      <c r="H158" s="41"/>
      <c r="I158" s="243"/>
      <c r="J158" s="41"/>
      <c r="K158" s="41"/>
      <c r="L158" s="45"/>
      <c r="M158" s="244"/>
      <c r="N158" s="245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205</v>
      </c>
      <c r="AU158" s="18" t="s">
        <v>83</v>
      </c>
    </row>
    <row r="159" s="2" customFormat="1">
      <c r="A159" s="39"/>
      <c r="B159" s="40"/>
      <c r="C159" s="41"/>
      <c r="D159" s="241" t="s">
        <v>433</v>
      </c>
      <c r="E159" s="41"/>
      <c r="F159" s="278" t="s">
        <v>1252</v>
      </c>
      <c r="G159" s="41"/>
      <c r="H159" s="41"/>
      <c r="I159" s="243"/>
      <c r="J159" s="41"/>
      <c r="K159" s="41"/>
      <c r="L159" s="45"/>
      <c r="M159" s="244"/>
      <c r="N159" s="245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433</v>
      </c>
      <c r="AU159" s="18" t="s">
        <v>83</v>
      </c>
    </row>
    <row r="160" s="2" customFormat="1" ht="14.5" customHeight="1">
      <c r="A160" s="39"/>
      <c r="B160" s="40"/>
      <c r="C160" s="257" t="s">
        <v>251</v>
      </c>
      <c r="D160" s="257" t="s">
        <v>246</v>
      </c>
      <c r="E160" s="258" t="s">
        <v>1253</v>
      </c>
      <c r="F160" s="259" t="s">
        <v>1254</v>
      </c>
      <c r="G160" s="260" t="s">
        <v>201</v>
      </c>
      <c r="H160" s="261">
        <v>1</v>
      </c>
      <c r="I160" s="262"/>
      <c r="J160" s="263">
        <f>ROUND(I160*H160,2)</f>
        <v>0</v>
      </c>
      <c r="K160" s="259" t="s">
        <v>1</v>
      </c>
      <c r="L160" s="264"/>
      <c r="M160" s="265" t="s">
        <v>1</v>
      </c>
      <c r="N160" s="266" t="s">
        <v>39</v>
      </c>
      <c r="O160" s="92"/>
      <c r="P160" s="237">
        <f>O160*H160</f>
        <v>0</v>
      </c>
      <c r="Q160" s="237">
        <v>0</v>
      </c>
      <c r="R160" s="237">
        <f>Q160*H160</f>
        <v>0</v>
      </c>
      <c r="S160" s="237">
        <v>0</v>
      </c>
      <c r="T160" s="238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9" t="s">
        <v>249</v>
      </c>
      <c r="AT160" s="239" t="s">
        <v>246</v>
      </c>
      <c r="AU160" s="239" t="s">
        <v>83</v>
      </c>
      <c r="AY160" s="18" t="s">
        <v>195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8" t="s">
        <v>81</v>
      </c>
      <c r="BK160" s="240">
        <f>ROUND(I160*H160,2)</f>
        <v>0</v>
      </c>
      <c r="BL160" s="18" t="s">
        <v>241</v>
      </c>
      <c r="BM160" s="239" t="s">
        <v>1255</v>
      </c>
    </row>
    <row r="161" s="2" customFormat="1">
      <c r="A161" s="39"/>
      <c r="B161" s="40"/>
      <c r="C161" s="41"/>
      <c r="D161" s="241" t="s">
        <v>205</v>
      </c>
      <c r="E161" s="41"/>
      <c r="F161" s="242" t="s">
        <v>1256</v>
      </c>
      <c r="G161" s="41"/>
      <c r="H161" s="41"/>
      <c r="I161" s="243"/>
      <c r="J161" s="41"/>
      <c r="K161" s="41"/>
      <c r="L161" s="45"/>
      <c r="M161" s="244"/>
      <c r="N161" s="245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205</v>
      </c>
      <c r="AU161" s="18" t="s">
        <v>83</v>
      </c>
    </row>
    <row r="162" s="2" customFormat="1">
      <c r="A162" s="39"/>
      <c r="B162" s="40"/>
      <c r="C162" s="41"/>
      <c r="D162" s="241" t="s">
        <v>433</v>
      </c>
      <c r="E162" s="41"/>
      <c r="F162" s="278" t="s">
        <v>1257</v>
      </c>
      <c r="G162" s="41"/>
      <c r="H162" s="41"/>
      <c r="I162" s="243"/>
      <c r="J162" s="41"/>
      <c r="K162" s="41"/>
      <c r="L162" s="45"/>
      <c r="M162" s="244"/>
      <c r="N162" s="245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433</v>
      </c>
      <c r="AU162" s="18" t="s">
        <v>83</v>
      </c>
    </row>
    <row r="163" s="2" customFormat="1" ht="14.5" customHeight="1">
      <c r="A163" s="39"/>
      <c r="B163" s="40"/>
      <c r="C163" s="257" t="s">
        <v>258</v>
      </c>
      <c r="D163" s="257" t="s">
        <v>246</v>
      </c>
      <c r="E163" s="258" t="s">
        <v>1258</v>
      </c>
      <c r="F163" s="259" t="s">
        <v>1259</v>
      </c>
      <c r="G163" s="260" t="s">
        <v>201</v>
      </c>
      <c r="H163" s="261">
        <v>1</v>
      </c>
      <c r="I163" s="262"/>
      <c r="J163" s="263">
        <f>ROUND(I163*H163,2)</f>
        <v>0</v>
      </c>
      <c r="K163" s="259" t="s">
        <v>1</v>
      </c>
      <c r="L163" s="264"/>
      <c r="M163" s="265" t="s">
        <v>1</v>
      </c>
      <c r="N163" s="266" t="s">
        <v>39</v>
      </c>
      <c r="O163" s="92"/>
      <c r="P163" s="237">
        <f>O163*H163</f>
        <v>0</v>
      </c>
      <c r="Q163" s="237">
        <v>0</v>
      </c>
      <c r="R163" s="237">
        <f>Q163*H163</f>
        <v>0</v>
      </c>
      <c r="S163" s="237">
        <v>0</v>
      </c>
      <c r="T163" s="238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9" t="s">
        <v>249</v>
      </c>
      <c r="AT163" s="239" t="s">
        <v>246</v>
      </c>
      <c r="AU163" s="239" t="s">
        <v>83</v>
      </c>
      <c r="AY163" s="18" t="s">
        <v>195</v>
      </c>
      <c r="BE163" s="240">
        <f>IF(N163="základní",J163,0)</f>
        <v>0</v>
      </c>
      <c r="BF163" s="240">
        <f>IF(N163="snížená",J163,0)</f>
        <v>0</v>
      </c>
      <c r="BG163" s="240">
        <f>IF(N163="zákl. přenesená",J163,0)</f>
        <v>0</v>
      </c>
      <c r="BH163" s="240">
        <f>IF(N163="sníž. přenesená",J163,0)</f>
        <v>0</v>
      </c>
      <c r="BI163" s="240">
        <f>IF(N163="nulová",J163,0)</f>
        <v>0</v>
      </c>
      <c r="BJ163" s="18" t="s">
        <v>81</v>
      </c>
      <c r="BK163" s="240">
        <f>ROUND(I163*H163,2)</f>
        <v>0</v>
      </c>
      <c r="BL163" s="18" t="s">
        <v>241</v>
      </c>
      <c r="BM163" s="239" t="s">
        <v>1260</v>
      </c>
    </row>
    <row r="164" s="2" customFormat="1">
      <c r="A164" s="39"/>
      <c r="B164" s="40"/>
      <c r="C164" s="41"/>
      <c r="D164" s="241" t="s">
        <v>205</v>
      </c>
      <c r="E164" s="41"/>
      <c r="F164" s="242" t="s">
        <v>1261</v>
      </c>
      <c r="G164" s="41"/>
      <c r="H164" s="41"/>
      <c r="I164" s="243"/>
      <c r="J164" s="41"/>
      <c r="K164" s="41"/>
      <c r="L164" s="45"/>
      <c r="M164" s="244"/>
      <c r="N164" s="245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205</v>
      </c>
      <c r="AU164" s="18" t="s">
        <v>83</v>
      </c>
    </row>
    <row r="165" s="2" customFormat="1">
      <c r="A165" s="39"/>
      <c r="B165" s="40"/>
      <c r="C165" s="41"/>
      <c r="D165" s="241" t="s">
        <v>433</v>
      </c>
      <c r="E165" s="41"/>
      <c r="F165" s="278" t="s">
        <v>1262</v>
      </c>
      <c r="G165" s="41"/>
      <c r="H165" s="41"/>
      <c r="I165" s="243"/>
      <c r="J165" s="41"/>
      <c r="K165" s="41"/>
      <c r="L165" s="45"/>
      <c r="M165" s="244"/>
      <c r="N165" s="245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433</v>
      </c>
      <c r="AU165" s="18" t="s">
        <v>83</v>
      </c>
    </row>
    <row r="166" s="2" customFormat="1" ht="14.5" customHeight="1">
      <c r="A166" s="39"/>
      <c r="B166" s="40"/>
      <c r="C166" s="257" t="s">
        <v>266</v>
      </c>
      <c r="D166" s="257" t="s">
        <v>246</v>
      </c>
      <c r="E166" s="258" t="s">
        <v>1263</v>
      </c>
      <c r="F166" s="259" t="s">
        <v>1264</v>
      </c>
      <c r="G166" s="260" t="s">
        <v>201</v>
      </c>
      <c r="H166" s="261">
        <v>1</v>
      </c>
      <c r="I166" s="262"/>
      <c r="J166" s="263">
        <f>ROUND(I166*H166,2)</f>
        <v>0</v>
      </c>
      <c r="K166" s="259" t="s">
        <v>1</v>
      </c>
      <c r="L166" s="264"/>
      <c r="M166" s="265" t="s">
        <v>1</v>
      </c>
      <c r="N166" s="266" t="s">
        <v>39</v>
      </c>
      <c r="O166" s="92"/>
      <c r="P166" s="237">
        <f>O166*H166</f>
        <v>0</v>
      </c>
      <c r="Q166" s="237">
        <v>0</v>
      </c>
      <c r="R166" s="237">
        <f>Q166*H166</f>
        <v>0</v>
      </c>
      <c r="S166" s="237">
        <v>0</v>
      </c>
      <c r="T166" s="238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9" t="s">
        <v>249</v>
      </c>
      <c r="AT166" s="239" t="s">
        <v>246</v>
      </c>
      <c r="AU166" s="239" t="s">
        <v>83</v>
      </c>
      <c r="AY166" s="18" t="s">
        <v>195</v>
      </c>
      <c r="BE166" s="240">
        <f>IF(N166="základní",J166,0)</f>
        <v>0</v>
      </c>
      <c r="BF166" s="240">
        <f>IF(N166="snížená",J166,0)</f>
        <v>0</v>
      </c>
      <c r="BG166" s="240">
        <f>IF(N166="zákl. přenesená",J166,0)</f>
        <v>0</v>
      </c>
      <c r="BH166" s="240">
        <f>IF(N166="sníž. přenesená",J166,0)</f>
        <v>0</v>
      </c>
      <c r="BI166" s="240">
        <f>IF(N166="nulová",J166,0)</f>
        <v>0</v>
      </c>
      <c r="BJ166" s="18" t="s">
        <v>81</v>
      </c>
      <c r="BK166" s="240">
        <f>ROUND(I166*H166,2)</f>
        <v>0</v>
      </c>
      <c r="BL166" s="18" t="s">
        <v>241</v>
      </c>
      <c r="BM166" s="239" t="s">
        <v>1265</v>
      </c>
    </row>
    <row r="167" s="2" customFormat="1">
      <c r="A167" s="39"/>
      <c r="B167" s="40"/>
      <c r="C167" s="41"/>
      <c r="D167" s="241" t="s">
        <v>205</v>
      </c>
      <c r="E167" s="41"/>
      <c r="F167" s="242" t="s">
        <v>1266</v>
      </c>
      <c r="G167" s="41"/>
      <c r="H167" s="41"/>
      <c r="I167" s="243"/>
      <c r="J167" s="41"/>
      <c r="K167" s="41"/>
      <c r="L167" s="45"/>
      <c r="M167" s="244"/>
      <c r="N167" s="245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205</v>
      </c>
      <c r="AU167" s="18" t="s">
        <v>83</v>
      </c>
    </row>
    <row r="168" s="2" customFormat="1">
      <c r="A168" s="39"/>
      <c r="B168" s="40"/>
      <c r="C168" s="41"/>
      <c r="D168" s="241" t="s">
        <v>433</v>
      </c>
      <c r="E168" s="41"/>
      <c r="F168" s="278" t="s">
        <v>1267</v>
      </c>
      <c r="G168" s="41"/>
      <c r="H168" s="41"/>
      <c r="I168" s="243"/>
      <c r="J168" s="41"/>
      <c r="K168" s="41"/>
      <c r="L168" s="45"/>
      <c r="M168" s="244"/>
      <c r="N168" s="245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433</v>
      </c>
      <c r="AU168" s="18" t="s">
        <v>83</v>
      </c>
    </row>
    <row r="169" s="2" customFormat="1" ht="14.5" customHeight="1">
      <c r="A169" s="39"/>
      <c r="B169" s="40"/>
      <c r="C169" s="257" t="s">
        <v>119</v>
      </c>
      <c r="D169" s="257" t="s">
        <v>246</v>
      </c>
      <c r="E169" s="258" t="s">
        <v>1268</v>
      </c>
      <c r="F169" s="259" t="s">
        <v>1269</v>
      </c>
      <c r="G169" s="260" t="s">
        <v>201</v>
      </c>
      <c r="H169" s="261">
        <v>2</v>
      </c>
      <c r="I169" s="262"/>
      <c r="J169" s="263">
        <f>ROUND(I169*H169,2)</f>
        <v>0</v>
      </c>
      <c r="K169" s="259" t="s">
        <v>1</v>
      </c>
      <c r="L169" s="264"/>
      <c r="M169" s="265" t="s">
        <v>1</v>
      </c>
      <c r="N169" s="266" t="s">
        <v>39</v>
      </c>
      <c r="O169" s="92"/>
      <c r="P169" s="237">
        <f>O169*H169</f>
        <v>0</v>
      </c>
      <c r="Q169" s="237">
        <v>0</v>
      </c>
      <c r="R169" s="237">
        <f>Q169*H169</f>
        <v>0</v>
      </c>
      <c r="S169" s="237">
        <v>0</v>
      </c>
      <c r="T169" s="238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9" t="s">
        <v>249</v>
      </c>
      <c r="AT169" s="239" t="s">
        <v>246</v>
      </c>
      <c r="AU169" s="239" t="s">
        <v>83</v>
      </c>
      <c r="AY169" s="18" t="s">
        <v>195</v>
      </c>
      <c r="BE169" s="240">
        <f>IF(N169="základní",J169,0)</f>
        <v>0</v>
      </c>
      <c r="BF169" s="240">
        <f>IF(N169="snížená",J169,0)</f>
        <v>0</v>
      </c>
      <c r="BG169" s="240">
        <f>IF(N169="zákl. přenesená",J169,0)</f>
        <v>0</v>
      </c>
      <c r="BH169" s="240">
        <f>IF(N169="sníž. přenesená",J169,0)</f>
        <v>0</v>
      </c>
      <c r="BI169" s="240">
        <f>IF(N169="nulová",J169,0)</f>
        <v>0</v>
      </c>
      <c r="BJ169" s="18" t="s">
        <v>81</v>
      </c>
      <c r="BK169" s="240">
        <f>ROUND(I169*H169,2)</f>
        <v>0</v>
      </c>
      <c r="BL169" s="18" t="s">
        <v>241</v>
      </c>
      <c r="BM169" s="239" t="s">
        <v>1270</v>
      </c>
    </row>
    <row r="170" s="2" customFormat="1">
      <c r="A170" s="39"/>
      <c r="B170" s="40"/>
      <c r="C170" s="41"/>
      <c r="D170" s="241" t="s">
        <v>205</v>
      </c>
      <c r="E170" s="41"/>
      <c r="F170" s="242" t="s">
        <v>1271</v>
      </c>
      <c r="G170" s="41"/>
      <c r="H170" s="41"/>
      <c r="I170" s="243"/>
      <c r="J170" s="41"/>
      <c r="K170" s="41"/>
      <c r="L170" s="45"/>
      <c r="M170" s="244"/>
      <c r="N170" s="245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205</v>
      </c>
      <c r="AU170" s="18" t="s">
        <v>83</v>
      </c>
    </row>
    <row r="171" s="2" customFormat="1">
      <c r="A171" s="39"/>
      <c r="B171" s="40"/>
      <c r="C171" s="41"/>
      <c r="D171" s="241" t="s">
        <v>433</v>
      </c>
      <c r="E171" s="41"/>
      <c r="F171" s="278" t="s">
        <v>1272</v>
      </c>
      <c r="G171" s="41"/>
      <c r="H171" s="41"/>
      <c r="I171" s="243"/>
      <c r="J171" s="41"/>
      <c r="K171" s="41"/>
      <c r="L171" s="45"/>
      <c r="M171" s="244"/>
      <c r="N171" s="245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433</v>
      </c>
      <c r="AU171" s="18" t="s">
        <v>83</v>
      </c>
    </row>
    <row r="172" s="2" customFormat="1" ht="14.5" customHeight="1">
      <c r="A172" s="39"/>
      <c r="B172" s="40"/>
      <c r="C172" s="257" t="s">
        <v>275</v>
      </c>
      <c r="D172" s="257" t="s">
        <v>246</v>
      </c>
      <c r="E172" s="258" t="s">
        <v>1273</v>
      </c>
      <c r="F172" s="259" t="s">
        <v>1274</v>
      </c>
      <c r="G172" s="260" t="s">
        <v>201</v>
      </c>
      <c r="H172" s="261">
        <v>1</v>
      </c>
      <c r="I172" s="262"/>
      <c r="J172" s="263">
        <f>ROUND(I172*H172,2)</f>
        <v>0</v>
      </c>
      <c r="K172" s="259" t="s">
        <v>1</v>
      </c>
      <c r="L172" s="264"/>
      <c r="M172" s="265" t="s">
        <v>1</v>
      </c>
      <c r="N172" s="266" t="s">
        <v>39</v>
      </c>
      <c r="O172" s="92"/>
      <c r="P172" s="237">
        <f>O172*H172</f>
        <v>0</v>
      </c>
      <c r="Q172" s="237">
        <v>0</v>
      </c>
      <c r="R172" s="237">
        <f>Q172*H172</f>
        <v>0</v>
      </c>
      <c r="S172" s="237">
        <v>0</v>
      </c>
      <c r="T172" s="238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9" t="s">
        <v>249</v>
      </c>
      <c r="AT172" s="239" t="s">
        <v>246</v>
      </c>
      <c r="AU172" s="239" t="s">
        <v>83</v>
      </c>
      <c r="AY172" s="18" t="s">
        <v>195</v>
      </c>
      <c r="BE172" s="240">
        <f>IF(N172="základní",J172,0)</f>
        <v>0</v>
      </c>
      <c r="BF172" s="240">
        <f>IF(N172="snížená",J172,0)</f>
        <v>0</v>
      </c>
      <c r="BG172" s="240">
        <f>IF(N172="zákl. přenesená",J172,0)</f>
        <v>0</v>
      </c>
      <c r="BH172" s="240">
        <f>IF(N172="sníž. přenesená",J172,0)</f>
        <v>0</v>
      </c>
      <c r="BI172" s="240">
        <f>IF(N172="nulová",J172,0)</f>
        <v>0</v>
      </c>
      <c r="BJ172" s="18" t="s">
        <v>81</v>
      </c>
      <c r="BK172" s="240">
        <f>ROUND(I172*H172,2)</f>
        <v>0</v>
      </c>
      <c r="BL172" s="18" t="s">
        <v>241</v>
      </c>
      <c r="BM172" s="239" t="s">
        <v>1275</v>
      </c>
    </row>
    <row r="173" s="2" customFormat="1">
      <c r="A173" s="39"/>
      <c r="B173" s="40"/>
      <c r="C173" s="41"/>
      <c r="D173" s="241" t="s">
        <v>205</v>
      </c>
      <c r="E173" s="41"/>
      <c r="F173" s="242" t="s">
        <v>1276</v>
      </c>
      <c r="G173" s="41"/>
      <c r="H173" s="41"/>
      <c r="I173" s="243"/>
      <c r="J173" s="41"/>
      <c r="K173" s="41"/>
      <c r="L173" s="45"/>
      <c r="M173" s="244"/>
      <c r="N173" s="245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205</v>
      </c>
      <c r="AU173" s="18" t="s">
        <v>83</v>
      </c>
    </row>
    <row r="174" s="2" customFormat="1">
      <c r="A174" s="39"/>
      <c r="B174" s="40"/>
      <c r="C174" s="41"/>
      <c r="D174" s="241" t="s">
        <v>433</v>
      </c>
      <c r="E174" s="41"/>
      <c r="F174" s="278" t="s">
        <v>1277</v>
      </c>
      <c r="G174" s="41"/>
      <c r="H174" s="41"/>
      <c r="I174" s="243"/>
      <c r="J174" s="41"/>
      <c r="K174" s="41"/>
      <c r="L174" s="45"/>
      <c r="M174" s="244"/>
      <c r="N174" s="245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433</v>
      </c>
      <c r="AU174" s="18" t="s">
        <v>83</v>
      </c>
    </row>
    <row r="175" s="2" customFormat="1" ht="14.5" customHeight="1">
      <c r="A175" s="39"/>
      <c r="B175" s="40"/>
      <c r="C175" s="257" t="s">
        <v>279</v>
      </c>
      <c r="D175" s="257" t="s">
        <v>246</v>
      </c>
      <c r="E175" s="258" t="s">
        <v>1278</v>
      </c>
      <c r="F175" s="259" t="s">
        <v>1279</v>
      </c>
      <c r="G175" s="260" t="s">
        <v>201</v>
      </c>
      <c r="H175" s="261">
        <v>46</v>
      </c>
      <c r="I175" s="262"/>
      <c r="J175" s="263">
        <f>ROUND(I175*H175,2)</f>
        <v>0</v>
      </c>
      <c r="K175" s="259" t="s">
        <v>1</v>
      </c>
      <c r="L175" s="264"/>
      <c r="M175" s="265" t="s">
        <v>1</v>
      </c>
      <c r="N175" s="266" t="s">
        <v>39</v>
      </c>
      <c r="O175" s="92"/>
      <c r="P175" s="237">
        <f>O175*H175</f>
        <v>0</v>
      </c>
      <c r="Q175" s="237">
        <v>0</v>
      </c>
      <c r="R175" s="237">
        <f>Q175*H175</f>
        <v>0</v>
      </c>
      <c r="S175" s="237">
        <v>0</v>
      </c>
      <c r="T175" s="238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9" t="s">
        <v>249</v>
      </c>
      <c r="AT175" s="239" t="s">
        <v>246</v>
      </c>
      <c r="AU175" s="239" t="s">
        <v>83</v>
      </c>
      <c r="AY175" s="18" t="s">
        <v>195</v>
      </c>
      <c r="BE175" s="240">
        <f>IF(N175="základní",J175,0)</f>
        <v>0</v>
      </c>
      <c r="BF175" s="240">
        <f>IF(N175="snížená",J175,0)</f>
        <v>0</v>
      </c>
      <c r="BG175" s="240">
        <f>IF(N175="zákl. přenesená",J175,0)</f>
        <v>0</v>
      </c>
      <c r="BH175" s="240">
        <f>IF(N175="sníž. přenesená",J175,0)</f>
        <v>0</v>
      </c>
      <c r="BI175" s="240">
        <f>IF(N175="nulová",J175,0)</f>
        <v>0</v>
      </c>
      <c r="BJ175" s="18" t="s">
        <v>81</v>
      </c>
      <c r="BK175" s="240">
        <f>ROUND(I175*H175,2)</f>
        <v>0</v>
      </c>
      <c r="BL175" s="18" t="s">
        <v>241</v>
      </c>
      <c r="BM175" s="239" t="s">
        <v>1280</v>
      </c>
    </row>
    <row r="176" s="2" customFormat="1">
      <c r="A176" s="39"/>
      <c r="B176" s="40"/>
      <c r="C176" s="41"/>
      <c r="D176" s="241" t="s">
        <v>205</v>
      </c>
      <c r="E176" s="41"/>
      <c r="F176" s="242" t="s">
        <v>1281</v>
      </c>
      <c r="G176" s="41"/>
      <c r="H176" s="41"/>
      <c r="I176" s="243"/>
      <c r="J176" s="41"/>
      <c r="K176" s="41"/>
      <c r="L176" s="45"/>
      <c r="M176" s="244"/>
      <c r="N176" s="245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205</v>
      </c>
      <c r="AU176" s="18" t="s">
        <v>83</v>
      </c>
    </row>
    <row r="177" s="2" customFormat="1">
      <c r="A177" s="39"/>
      <c r="B177" s="40"/>
      <c r="C177" s="41"/>
      <c r="D177" s="241" t="s">
        <v>433</v>
      </c>
      <c r="E177" s="41"/>
      <c r="F177" s="278" t="s">
        <v>1282</v>
      </c>
      <c r="G177" s="41"/>
      <c r="H177" s="41"/>
      <c r="I177" s="243"/>
      <c r="J177" s="41"/>
      <c r="K177" s="41"/>
      <c r="L177" s="45"/>
      <c r="M177" s="244"/>
      <c r="N177" s="245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433</v>
      </c>
      <c r="AU177" s="18" t="s">
        <v>83</v>
      </c>
    </row>
    <row r="178" s="13" customFormat="1">
      <c r="A178" s="13"/>
      <c r="B178" s="246"/>
      <c r="C178" s="247"/>
      <c r="D178" s="241" t="s">
        <v>212</v>
      </c>
      <c r="E178" s="248" t="s">
        <v>1</v>
      </c>
      <c r="F178" s="249" t="s">
        <v>1283</v>
      </c>
      <c r="G178" s="247"/>
      <c r="H178" s="250">
        <v>16</v>
      </c>
      <c r="I178" s="251"/>
      <c r="J178" s="247"/>
      <c r="K178" s="247"/>
      <c r="L178" s="252"/>
      <c r="M178" s="253"/>
      <c r="N178" s="254"/>
      <c r="O178" s="254"/>
      <c r="P178" s="254"/>
      <c r="Q178" s="254"/>
      <c r="R178" s="254"/>
      <c r="S178" s="254"/>
      <c r="T178" s="25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6" t="s">
        <v>212</v>
      </c>
      <c r="AU178" s="256" t="s">
        <v>83</v>
      </c>
      <c r="AV178" s="13" t="s">
        <v>83</v>
      </c>
      <c r="AW178" s="13" t="s">
        <v>31</v>
      </c>
      <c r="AX178" s="13" t="s">
        <v>74</v>
      </c>
      <c r="AY178" s="256" t="s">
        <v>195</v>
      </c>
    </row>
    <row r="179" s="13" customFormat="1">
      <c r="A179" s="13"/>
      <c r="B179" s="246"/>
      <c r="C179" s="247"/>
      <c r="D179" s="241" t="s">
        <v>212</v>
      </c>
      <c r="E179" s="248" t="s">
        <v>1</v>
      </c>
      <c r="F179" s="249" t="s">
        <v>1284</v>
      </c>
      <c r="G179" s="247"/>
      <c r="H179" s="250">
        <v>14</v>
      </c>
      <c r="I179" s="251"/>
      <c r="J179" s="247"/>
      <c r="K179" s="247"/>
      <c r="L179" s="252"/>
      <c r="M179" s="253"/>
      <c r="N179" s="254"/>
      <c r="O179" s="254"/>
      <c r="P179" s="254"/>
      <c r="Q179" s="254"/>
      <c r="R179" s="254"/>
      <c r="S179" s="254"/>
      <c r="T179" s="25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6" t="s">
        <v>212</v>
      </c>
      <c r="AU179" s="256" t="s">
        <v>83</v>
      </c>
      <c r="AV179" s="13" t="s">
        <v>83</v>
      </c>
      <c r="AW179" s="13" t="s">
        <v>31</v>
      </c>
      <c r="AX179" s="13" t="s">
        <v>74</v>
      </c>
      <c r="AY179" s="256" t="s">
        <v>195</v>
      </c>
    </row>
    <row r="180" s="13" customFormat="1">
      <c r="A180" s="13"/>
      <c r="B180" s="246"/>
      <c r="C180" s="247"/>
      <c r="D180" s="241" t="s">
        <v>212</v>
      </c>
      <c r="E180" s="248" t="s">
        <v>1</v>
      </c>
      <c r="F180" s="249" t="s">
        <v>1285</v>
      </c>
      <c r="G180" s="247"/>
      <c r="H180" s="250">
        <v>16</v>
      </c>
      <c r="I180" s="251"/>
      <c r="J180" s="247"/>
      <c r="K180" s="247"/>
      <c r="L180" s="252"/>
      <c r="M180" s="253"/>
      <c r="N180" s="254"/>
      <c r="O180" s="254"/>
      <c r="P180" s="254"/>
      <c r="Q180" s="254"/>
      <c r="R180" s="254"/>
      <c r="S180" s="254"/>
      <c r="T180" s="25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6" t="s">
        <v>212</v>
      </c>
      <c r="AU180" s="256" t="s">
        <v>83</v>
      </c>
      <c r="AV180" s="13" t="s">
        <v>83</v>
      </c>
      <c r="AW180" s="13" t="s">
        <v>31</v>
      </c>
      <c r="AX180" s="13" t="s">
        <v>74</v>
      </c>
      <c r="AY180" s="256" t="s">
        <v>195</v>
      </c>
    </row>
    <row r="181" s="14" customFormat="1">
      <c r="A181" s="14"/>
      <c r="B181" s="267"/>
      <c r="C181" s="268"/>
      <c r="D181" s="241" t="s">
        <v>212</v>
      </c>
      <c r="E181" s="269" t="s">
        <v>1</v>
      </c>
      <c r="F181" s="270" t="s">
        <v>265</v>
      </c>
      <c r="G181" s="268"/>
      <c r="H181" s="271">
        <v>46</v>
      </c>
      <c r="I181" s="272"/>
      <c r="J181" s="268"/>
      <c r="K181" s="268"/>
      <c r="L181" s="273"/>
      <c r="M181" s="274"/>
      <c r="N181" s="275"/>
      <c r="O181" s="275"/>
      <c r="P181" s="275"/>
      <c r="Q181" s="275"/>
      <c r="R181" s="275"/>
      <c r="S181" s="275"/>
      <c r="T181" s="276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7" t="s">
        <v>212</v>
      </c>
      <c r="AU181" s="277" t="s">
        <v>83</v>
      </c>
      <c r="AV181" s="14" t="s">
        <v>203</v>
      </c>
      <c r="AW181" s="14" t="s">
        <v>31</v>
      </c>
      <c r="AX181" s="14" t="s">
        <v>81</v>
      </c>
      <c r="AY181" s="277" t="s">
        <v>195</v>
      </c>
    </row>
    <row r="182" s="2" customFormat="1" ht="14.5" customHeight="1">
      <c r="A182" s="39"/>
      <c r="B182" s="40"/>
      <c r="C182" s="257" t="s">
        <v>8</v>
      </c>
      <c r="D182" s="257" t="s">
        <v>246</v>
      </c>
      <c r="E182" s="258" t="s">
        <v>1286</v>
      </c>
      <c r="F182" s="259" t="s">
        <v>1287</v>
      </c>
      <c r="G182" s="260" t="s">
        <v>201</v>
      </c>
      <c r="H182" s="261">
        <v>3</v>
      </c>
      <c r="I182" s="262"/>
      <c r="J182" s="263">
        <f>ROUND(I182*H182,2)</f>
        <v>0</v>
      </c>
      <c r="K182" s="259" t="s">
        <v>1</v>
      </c>
      <c r="L182" s="264"/>
      <c r="M182" s="265" t="s">
        <v>1</v>
      </c>
      <c r="N182" s="266" t="s">
        <v>39</v>
      </c>
      <c r="O182" s="92"/>
      <c r="P182" s="237">
        <f>O182*H182</f>
        <v>0</v>
      </c>
      <c r="Q182" s="237">
        <v>0</v>
      </c>
      <c r="R182" s="237">
        <f>Q182*H182</f>
        <v>0</v>
      </c>
      <c r="S182" s="237">
        <v>0</v>
      </c>
      <c r="T182" s="238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9" t="s">
        <v>249</v>
      </c>
      <c r="AT182" s="239" t="s">
        <v>246</v>
      </c>
      <c r="AU182" s="239" t="s">
        <v>83</v>
      </c>
      <c r="AY182" s="18" t="s">
        <v>195</v>
      </c>
      <c r="BE182" s="240">
        <f>IF(N182="základní",J182,0)</f>
        <v>0</v>
      </c>
      <c r="BF182" s="240">
        <f>IF(N182="snížená",J182,0)</f>
        <v>0</v>
      </c>
      <c r="BG182" s="240">
        <f>IF(N182="zákl. přenesená",J182,0)</f>
        <v>0</v>
      </c>
      <c r="BH182" s="240">
        <f>IF(N182="sníž. přenesená",J182,0)</f>
        <v>0</v>
      </c>
      <c r="BI182" s="240">
        <f>IF(N182="nulová",J182,0)</f>
        <v>0</v>
      </c>
      <c r="BJ182" s="18" t="s">
        <v>81</v>
      </c>
      <c r="BK182" s="240">
        <f>ROUND(I182*H182,2)</f>
        <v>0</v>
      </c>
      <c r="BL182" s="18" t="s">
        <v>241</v>
      </c>
      <c r="BM182" s="239" t="s">
        <v>1288</v>
      </c>
    </row>
    <row r="183" s="2" customFormat="1">
      <c r="A183" s="39"/>
      <c r="B183" s="40"/>
      <c r="C183" s="41"/>
      <c r="D183" s="241" t="s">
        <v>205</v>
      </c>
      <c r="E183" s="41"/>
      <c r="F183" s="242" t="s">
        <v>1287</v>
      </c>
      <c r="G183" s="41"/>
      <c r="H183" s="41"/>
      <c r="I183" s="243"/>
      <c r="J183" s="41"/>
      <c r="K183" s="41"/>
      <c r="L183" s="45"/>
      <c r="M183" s="244"/>
      <c r="N183" s="245"/>
      <c r="O183" s="92"/>
      <c r="P183" s="92"/>
      <c r="Q183" s="92"/>
      <c r="R183" s="92"/>
      <c r="S183" s="92"/>
      <c r="T183" s="93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T183" s="18" t="s">
        <v>205</v>
      </c>
      <c r="AU183" s="18" t="s">
        <v>83</v>
      </c>
    </row>
    <row r="184" s="2" customFormat="1">
      <c r="A184" s="39"/>
      <c r="B184" s="40"/>
      <c r="C184" s="41"/>
      <c r="D184" s="241" t="s">
        <v>433</v>
      </c>
      <c r="E184" s="41"/>
      <c r="F184" s="278" t="s">
        <v>1289</v>
      </c>
      <c r="G184" s="41"/>
      <c r="H184" s="41"/>
      <c r="I184" s="243"/>
      <c r="J184" s="41"/>
      <c r="K184" s="41"/>
      <c r="L184" s="45"/>
      <c r="M184" s="244"/>
      <c r="N184" s="245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433</v>
      </c>
      <c r="AU184" s="18" t="s">
        <v>83</v>
      </c>
    </row>
    <row r="185" s="13" customFormat="1">
      <c r="A185" s="13"/>
      <c r="B185" s="246"/>
      <c r="C185" s="247"/>
      <c r="D185" s="241" t="s">
        <v>212</v>
      </c>
      <c r="E185" s="248" t="s">
        <v>1</v>
      </c>
      <c r="F185" s="249" t="s">
        <v>1290</v>
      </c>
      <c r="G185" s="247"/>
      <c r="H185" s="250">
        <v>1</v>
      </c>
      <c r="I185" s="251"/>
      <c r="J185" s="247"/>
      <c r="K185" s="247"/>
      <c r="L185" s="252"/>
      <c r="M185" s="253"/>
      <c r="N185" s="254"/>
      <c r="O185" s="254"/>
      <c r="P185" s="254"/>
      <c r="Q185" s="254"/>
      <c r="R185" s="254"/>
      <c r="S185" s="254"/>
      <c r="T185" s="25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6" t="s">
        <v>212</v>
      </c>
      <c r="AU185" s="256" t="s">
        <v>83</v>
      </c>
      <c r="AV185" s="13" t="s">
        <v>83</v>
      </c>
      <c r="AW185" s="13" t="s">
        <v>31</v>
      </c>
      <c r="AX185" s="13" t="s">
        <v>74</v>
      </c>
      <c r="AY185" s="256" t="s">
        <v>195</v>
      </c>
    </row>
    <row r="186" s="13" customFormat="1">
      <c r="A186" s="13"/>
      <c r="B186" s="246"/>
      <c r="C186" s="247"/>
      <c r="D186" s="241" t="s">
        <v>212</v>
      </c>
      <c r="E186" s="248" t="s">
        <v>1</v>
      </c>
      <c r="F186" s="249" t="s">
        <v>1291</v>
      </c>
      <c r="G186" s="247"/>
      <c r="H186" s="250">
        <v>1</v>
      </c>
      <c r="I186" s="251"/>
      <c r="J186" s="247"/>
      <c r="K186" s="247"/>
      <c r="L186" s="252"/>
      <c r="M186" s="253"/>
      <c r="N186" s="254"/>
      <c r="O186" s="254"/>
      <c r="P186" s="254"/>
      <c r="Q186" s="254"/>
      <c r="R186" s="254"/>
      <c r="S186" s="254"/>
      <c r="T186" s="25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6" t="s">
        <v>212</v>
      </c>
      <c r="AU186" s="256" t="s">
        <v>83</v>
      </c>
      <c r="AV186" s="13" t="s">
        <v>83</v>
      </c>
      <c r="AW186" s="13" t="s">
        <v>31</v>
      </c>
      <c r="AX186" s="13" t="s">
        <v>74</v>
      </c>
      <c r="AY186" s="256" t="s">
        <v>195</v>
      </c>
    </row>
    <row r="187" s="13" customFormat="1">
      <c r="A187" s="13"/>
      <c r="B187" s="246"/>
      <c r="C187" s="247"/>
      <c r="D187" s="241" t="s">
        <v>212</v>
      </c>
      <c r="E187" s="248" t="s">
        <v>1</v>
      </c>
      <c r="F187" s="249" t="s">
        <v>1292</v>
      </c>
      <c r="G187" s="247"/>
      <c r="H187" s="250">
        <v>1</v>
      </c>
      <c r="I187" s="251"/>
      <c r="J187" s="247"/>
      <c r="K187" s="247"/>
      <c r="L187" s="252"/>
      <c r="M187" s="253"/>
      <c r="N187" s="254"/>
      <c r="O187" s="254"/>
      <c r="P187" s="254"/>
      <c r="Q187" s="254"/>
      <c r="R187" s="254"/>
      <c r="S187" s="254"/>
      <c r="T187" s="25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6" t="s">
        <v>212</v>
      </c>
      <c r="AU187" s="256" t="s">
        <v>83</v>
      </c>
      <c r="AV187" s="13" t="s">
        <v>83</v>
      </c>
      <c r="AW187" s="13" t="s">
        <v>31</v>
      </c>
      <c r="AX187" s="13" t="s">
        <v>74</v>
      </c>
      <c r="AY187" s="256" t="s">
        <v>195</v>
      </c>
    </row>
    <row r="188" s="14" customFormat="1">
      <c r="A188" s="14"/>
      <c r="B188" s="267"/>
      <c r="C188" s="268"/>
      <c r="D188" s="241" t="s">
        <v>212</v>
      </c>
      <c r="E188" s="269" t="s">
        <v>1</v>
      </c>
      <c r="F188" s="270" t="s">
        <v>265</v>
      </c>
      <c r="G188" s="268"/>
      <c r="H188" s="271">
        <v>3</v>
      </c>
      <c r="I188" s="272"/>
      <c r="J188" s="268"/>
      <c r="K188" s="268"/>
      <c r="L188" s="273"/>
      <c r="M188" s="274"/>
      <c r="N188" s="275"/>
      <c r="O188" s="275"/>
      <c r="P188" s="275"/>
      <c r="Q188" s="275"/>
      <c r="R188" s="275"/>
      <c r="S188" s="275"/>
      <c r="T188" s="276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77" t="s">
        <v>212</v>
      </c>
      <c r="AU188" s="277" t="s">
        <v>83</v>
      </c>
      <c r="AV188" s="14" t="s">
        <v>203</v>
      </c>
      <c r="AW188" s="14" t="s">
        <v>31</v>
      </c>
      <c r="AX188" s="14" t="s">
        <v>81</v>
      </c>
      <c r="AY188" s="277" t="s">
        <v>195</v>
      </c>
    </row>
    <row r="189" s="2" customFormat="1" ht="14.5" customHeight="1">
      <c r="A189" s="39"/>
      <c r="B189" s="40"/>
      <c r="C189" s="257" t="s">
        <v>241</v>
      </c>
      <c r="D189" s="257" t="s">
        <v>246</v>
      </c>
      <c r="E189" s="258" t="s">
        <v>1293</v>
      </c>
      <c r="F189" s="259" t="s">
        <v>1294</v>
      </c>
      <c r="G189" s="260" t="s">
        <v>201</v>
      </c>
      <c r="H189" s="261">
        <v>4</v>
      </c>
      <c r="I189" s="262"/>
      <c r="J189" s="263">
        <f>ROUND(I189*H189,2)</f>
        <v>0</v>
      </c>
      <c r="K189" s="259" t="s">
        <v>1</v>
      </c>
      <c r="L189" s="264"/>
      <c r="M189" s="265" t="s">
        <v>1</v>
      </c>
      <c r="N189" s="266" t="s">
        <v>39</v>
      </c>
      <c r="O189" s="92"/>
      <c r="P189" s="237">
        <f>O189*H189</f>
        <v>0</v>
      </c>
      <c r="Q189" s="237">
        <v>0</v>
      </c>
      <c r="R189" s="237">
        <f>Q189*H189</f>
        <v>0</v>
      </c>
      <c r="S189" s="237">
        <v>0</v>
      </c>
      <c r="T189" s="238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9" t="s">
        <v>249</v>
      </c>
      <c r="AT189" s="239" t="s">
        <v>246</v>
      </c>
      <c r="AU189" s="239" t="s">
        <v>83</v>
      </c>
      <c r="AY189" s="18" t="s">
        <v>195</v>
      </c>
      <c r="BE189" s="240">
        <f>IF(N189="základní",J189,0)</f>
        <v>0</v>
      </c>
      <c r="BF189" s="240">
        <f>IF(N189="snížená",J189,0)</f>
        <v>0</v>
      </c>
      <c r="BG189" s="240">
        <f>IF(N189="zákl. přenesená",J189,0)</f>
        <v>0</v>
      </c>
      <c r="BH189" s="240">
        <f>IF(N189="sníž. přenesená",J189,0)</f>
        <v>0</v>
      </c>
      <c r="BI189" s="240">
        <f>IF(N189="nulová",J189,0)</f>
        <v>0</v>
      </c>
      <c r="BJ189" s="18" t="s">
        <v>81</v>
      </c>
      <c r="BK189" s="240">
        <f>ROUND(I189*H189,2)</f>
        <v>0</v>
      </c>
      <c r="BL189" s="18" t="s">
        <v>241</v>
      </c>
      <c r="BM189" s="239" t="s">
        <v>1295</v>
      </c>
    </row>
    <row r="190" s="2" customFormat="1">
      <c r="A190" s="39"/>
      <c r="B190" s="40"/>
      <c r="C190" s="41"/>
      <c r="D190" s="241" t="s">
        <v>205</v>
      </c>
      <c r="E190" s="41"/>
      <c r="F190" s="242" t="s">
        <v>1294</v>
      </c>
      <c r="G190" s="41"/>
      <c r="H190" s="41"/>
      <c r="I190" s="243"/>
      <c r="J190" s="41"/>
      <c r="K190" s="41"/>
      <c r="L190" s="45"/>
      <c r="M190" s="244"/>
      <c r="N190" s="245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205</v>
      </c>
      <c r="AU190" s="18" t="s">
        <v>83</v>
      </c>
    </row>
    <row r="191" s="2" customFormat="1">
      <c r="A191" s="39"/>
      <c r="B191" s="40"/>
      <c r="C191" s="41"/>
      <c r="D191" s="241" t="s">
        <v>433</v>
      </c>
      <c r="E191" s="41"/>
      <c r="F191" s="278" t="s">
        <v>1296</v>
      </c>
      <c r="G191" s="41"/>
      <c r="H191" s="41"/>
      <c r="I191" s="243"/>
      <c r="J191" s="41"/>
      <c r="K191" s="41"/>
      <c r="L191" s="45"/>
      <c r="M191" s="244"/>
      <c r="N191" s="245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433</v>
      </c>
      <c r="AU191" s="18" t="s">
        <v>83</v>
      </c>
    </row>
    <row r="192" s="13" customFormat="1">
      <c r="A192" s="13"/>
      <c r="B192" s="246"/>
      <c r="C192" s="247"/>
      <c r="D192" s="241" t="s">
        <v>212</v>
      </c>
      <c r="E192" s="248" t="s">
        <v>1</v>
      </c>
      <c r="F192" s="249" t="s">
        <v>1297</v>
      </c>
      <c r="G192" s="247"/>
      <c r="H192" s="250">
        <v>4</v>
      </c>
      <c r="I192" s="251"/>
      <c r="J192" s="247"/>
      <c r="K192" s="247"/>
      <c r="L192" s="252"/>
      <c r="M192" s="253"/>
      <c r="N192" s="254"/>
      <c r="O192" s="254"/>
      <c r="P192" s="254"/>
      <c r="Q192" s="254"/>
      <c r="R192" s="254"/>
      <c r="S192" s="254"/>
      <c r="T192" s="25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6" t="s">
        <v>212</v>
      </c>
      <c r="AU192" s="256" t="s">
        <v>83</v>
      </c>
      <c r="AV192" s="13" t="s">
        <v>83</v>
      </c>
      <c r="AW192" s="13" t="s">
        <v>31</v>
      </c>
      <c r="AX192" s="13" t="s">
        <v>81</v>
      </c>
      <c r="AY192" s="256" t="s">
        <v>195</v>
      </c>
    </row>
    <row r="193" s="2" customFormat="1" ht="14.5" customHeight="1">
      <c r="A193" s="39"/>
      <c r="B193" s="40"/>
      <c r="C193" s="257" t="s">
        <v>294</v>
      </c>
      <c r="D193" s="257" t="s">
        <v>246</v>
      </c>
      <c r="E193" s="258" t="s">
        <v>1298</v>
      </c>
      <c r="F193" s="259" t="s">
        <v>1299</v>
      </c>
      <c r="G193" s="260" t="s">
        <v>201</v>
      </c>
      <c r="H193" s="261">
        <v>1</v>
      </c>
      <c r="I193" s="262"/>
      <c r="J193" s="263">
        <f>ROUND(I193*H193,2)</f>
        <v>0</v>
      </c>
      <c r="K193" s="259" t="s">
        <v>1</v>
      </c>
      <c r="L193" s="264"/>
      <c r="M193" s="265" t="s">
        <v>1</v>
      </c>
      <c r="N193" s="266" t="s">
        <v>39</v>
      </c>
      <c r="O193" s="92"/>
      <c r="P193" s="237">
        <f>O193*H193</f>
        <v>0</v>
      </c>
      <c r="Q193" s="237">
        <v>0</v>
      </c>
      <c r="R193" s="237">
        <f>Q193*H193</f>
        <v>0</v>
      </c>
      <c r="S193" s="237">
        <v>0</v>
      </c>
      <c r="T193" s="238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9" t="s">
        <v>249</v>
      </c>
      <c r="AT193" s="239" t="s">
        <v>246</v>
      </c>
      <c r="AU193" s="239" t="s">
        <v>83</v>
      </c>
      <c r="AY193" s="18" t="s">
        <v>195</v>
      </c>
      <c r="BE193" s="240">
        <f>IF(N193="základní",J193,0)</f>
        <v>0</v>
      </c>
      <c r="BF193" s="240">
        <f>IF(N193="snížená",J193,0)</f>
        <v>0</v>
      </c>
      <c r="BG193" s="240">
        <f>IF(N193="zákl. přenesená",J193,0)</f>
        <v>0</v>
      </c>
      <c r="BH193" s="240">
        <f>IF(N193="sníž. přenesená",J193,0)</f>
        <v>0</v>
      </c>
      <c r="BI193" s="240">
        <f>IF(N193="nulová",J193,0)</f>
        <v>0</v>
      </c>
      <c r="BJ193" s="18" t="s">
        <v>81</v>
      </c>
      <c r="BK193" s="240">
        <f>ROUND(I193*H193,2)</f>
        <v>0</v>
      </c>
      <c r="BL193" s="18" t="s">
        <v>241</v>
      </c>
      <c r="BM193" s="239" t="s">
        <v>1300</v>
      </c>
    </row>
    <row r="194" s="2" customFormat="1">
      <c r="A194" s="39"/>
      <c r="B194" s="40"/>
      <c r="C194" s="41"/>
      <c r="D194" s="241" t="s">
        <v>205</v>
      </c>
      <c r="E194" s="41"/>
      <c r="F194" s="242" t="s">
        <v>1299</v>
      </c>
      <c r="G194" s="41"/>
      <c r="H194" s="41"/>
      <c r="I194" s="243"/>
      <c r="J194" s="41"/>
      <c r="K194" s="41"/>
      <c r="L194" s="45"/>
      <c r="M194" s="244"/>
      <c r="N194" s="245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205</v>
      </c>
      <c r="AU194" s="18" t="s">
        <v>83</v>
      </c>
    </row>
    <row r="195" s="2" customFormat="1">
      <c r="A195" s="39"/>
      <c r="B195" s="40"/>
      <c r="C195" s="41"/>
      <c r="D195" s="241" t="s">
        <v>433</v>
      </c>
      <c r="E195" s="41"/>
      <c r="F195" s="278" t="s">
        <v>1301</v>
      </c>
      <c r="G195" s="41"/>
      <c r="H195" s="41"/>
      <c r="I195" s="243"/>
      <c r="J195" s="41"/>
      <c r="K195" s="41"/>
      <c r="L195" s="45"/>
      <c r="M195" s="244"/>
      <c r="N195" s="245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433</v>
      </c>
      <c r="AU195" s="18" t="s">
        <v>83</v>
      </c>
    </row>
    <row r="196" s="13" customFormat="1">
      <c r="A196" s="13"/>
      <c r="B196" s="246"/>
      <c r="C196" s="247"/>
      <c r="D196" s="241" t="s">
        <v>212</v>
      </c>
      <c r="E196" s="248" t="s">
        <v>1</v>
      </c>
      <c r="F196" s="249" t="s">
        <v>1302</v>
      </c>
      <c r="G196" s="247"/>
      <c r="H196" s="250">
        <v>1</v>
      </c>
      <c r="I196" s="251"/>
      <c r="J196" s="247"/>
      <c r="K196" s="247"/>
      <c r="L196" s="252"/>
      <c r="M196" s="253"/>
      <c r="N196" s="254"/>
      <c r="O196" s="254"/>
      <c r="P196" s="254"/>
      <c r="Q196" s="254"/>
      <c r="R196" s="254"/>
      <c r="S196" s="254"/>
      <c r="T196" s="25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6" t="s">
        <v>212</v>
      </c>
      <c r="AU196" s="256" t="s">
        <v>83</v>
      </c>
      <c r="AV196" s="13" t="s">
        <v>83</v>
      </c>
      <c r="AW196" s="13" t="s">
        <v>31</v>
      </c>
      <c r="AX196" s="13" t="s">
        <v>81</v>
      </c>
      <c r="AY196" s="256" t="s">
        <v>195</v>
      </c>
    </row>
    <row r="197" s="2" customFormat="1" ht="14.5" customHeight="1">
      <c r="A197" s="39"/>
      <c r="B197" s="40"/>
      <c r="C197" s="257" t="s">
        <v>302</v>
      </c>
      <c r="D197" s="257" t="s">
        <v>246</v>
      </c>
      <c r="E197" s="258" t="s">
        <v>1303</v>
      </c>
      <c r="F197" s="259" t="s">
        <v>1304</v>
      </c>
      <c r="G197" s="260" t="s">
        <v>201</v>
      </c>
      <c r="H197" s="261">
        <v>3</v>
      </c>
      <c r="I197" s="262"/>
      <c r="J197" s="263">
        <f>ROUND(I197*H197,2)</f>
        <v>0</v>
      </c>
      <c r="K197" s="259" t="s">
        <v>1</v>
      </c>
      <c r="L197" s="264"/>
      <c r="M197" s="265" t="s">
        <v>1</v>
      </c>
      <c r="N197" s="266" t="s">
        <v>39</v>
      </c>
      <c r="O197" s="92"/>
      <c r="P197" s="237">
        <f>O197*H197</f>
        <v>0</v>
      </c>
      <c r="Q197" s="237">
        <v>0</v>
      </c>
      <c r="R197" s="237">
        <f>Q197*H197</f>
        <v>0</v>
      </c>
      <c r="S197" s="237">
        <v>0</v>
      </c>
      <c r="T197" s="238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39" t="s">
        <v>249</v>
      </c>
      <c r="AT197" s="239" t="s">
        <v>246</v>
      </c>
      <c r="AU197" s="239" t="s">
        <v>83</v>
      </c>
      <c r="AY197" s="18" t="s">
        <v>195</v>
      </c>
      <c r="BE197" s="240">
        <f>IF(N197="základní",J197,0)</f>
        <v>0</v>
      </c>
      <c r="BF197" s="240">
        <f>IF(N197="snížená",J197,0)</f>
        <v>0</v>
      </c>
      <c r="BG197" s="240">
        <f>IF(N197="zákl. přenesená",J197,0)</f>
        <v>0</v>
      </c>
      <c r="BH197" s="240">
        <f>IF(N197="sníž. přenesená",J197,0)</f>
        <v>0</v>
      </c>
      <c r="BI197" s="240">
        <f>IF(N197="nulová",J197,0)</f>
        <v>0</v>
      </c>
      <c r="BJ197" s="18" t="s">
        <v>81</v>
      </c>
      <c r="BK197" s="240">
        <f>ROUND(I197*H197,2)</f>
        <v>0</v>
      </c>
      <c r="BL197" s="18" t="s">
        <v>241</v>
      </c>
      <c r="BM197" s="239" t="s">
        <v>1305</v>
      </c>
    </row>
    <row r="198" s="2" customFormat="1">
      <c r="A198" s="39"/>
      <c r="B198" s="40"/>
      <c r="C198" s="41"/>
      <c r="D198" s="241" t="s">
        <v>205</v>
      </c>
      <c r="E198" s="41"/>
      <c r="F198" s="242" t="s">
        <v>1304</v>
      </c>
      <c r="G198" s="41"/>
      <c r="H198" s="41"/>
      <c r="I198" s="243"/>
      <c r="J198" s="41"/>
      <c r="K198" s="41"/>
      <c r="L198" s="45"/>
      <c r="M198" s="244"/>
      <c r="N198" s="245"/>
      <c r="O198" s="92"/>
      <c r="P198" s="92"/>
      <c r="Q198" s="92"/>
      <c r="R198" s="92"/>
      <c r="S198" s="92"/>
      <c r="T198" s="93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T198" s="18" t="s">
        <v>205</v>
      </c>
      <c r="AU198" s="18" t="s">
        <v>83</v>
      </c>
    </row>
    <row r="199" s="13" customFormat="1">
      <c r="A199" s="13"/>
      <c r="B199" s="246"/>
      <c r="C199" s="247"/>
      <c r="D199" s="241" t="s">
        <v>212</v>
      </c>
      <c r="E199" s="248" t="s">
        <v>1</v>
      </c>
      <c r="F199" s="249" t="s">
        <v>1306</v>
      </c>
      <c r="G199" s="247"/>
      <c r="H199" s="250">
        <v>1</v>
      </c>
      <c r="I199" s="251"/>
      <c r="J199" s="247"/>
      <c r="K199" s="247"/>
      <c r="L199" s="252"/>
      <c r="M199" s="253"/>
      <c r="N199" s="254"/>
      <c r="O199" s="254"/>
      <c r="P199" s="254"/>
      <c r="Q199" s="254"/>
      <c r="R199" s="254"/>
      <c r="S199" s="254"/>
      <c r="T199" s="25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6" t="s">
        <v>212</v>
      </c>
      <c r="AU199" s="256" t="s">
        <v>83</v>
      </c>
      <c r="AV199" s="13" t="s">
        <v>83</v>
      </c>
      <c r="AW199" s="13" t="s">
        <v>31</v>
      </c>
      <c r="AX199" s="13" t="s">
        <v>74</v>
      </c>
      <c r="AY199" s="256" t="s">
        <v>195</v>
      </c>
    </row>
    <row r="200" s="13" customFormat="1">
      <c r="A200" s="13"/>
      <c r="B200" s="246"/>
      <c r="C200" s="247"/>
      <c r="D200" s="241" t="s">
        <v>212</v>
      </c>
      <c r="E200" s="248" t="s">
        <v>1</v>
      </c>
      <c r="F200" s="249" t="s">
        <v>1307</v>
      </c>
      <c r="G200" s="247"/>
      <c r="H200" s="250">
        <v>2</v>
      </c>
      <c r="I200" s="251"/>
      <c r="J200" s="247"/>
      <c r="K200" s="247"/>
      <c r="L200" s="252"/>
      <c r="M200" s="253"/>
      <c r="N200" s="254"/>
      <c r="O200" s="254"/>
      <c r="P200" s="254"/>
      <c r="Q200" s="254"/>
      <c r="R200" s="254"/>
      <c r="S200" s="254"/>
      <c r="T200" s="25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6" t="s">
        <v>212</v>
      </c>
      <c r="AU200" s="256" t="s">
        <v>83</v>
      </c>
      <c r="AV200" s="13" t="s">
        <v>83</v>
      </c>
      <c r="AW200" s="13" t="s">
        <v>31</v>
      </c>
      <c r="AX200" s="13" t="s">
        <v>74</v>
      </c>
      <c r="AY200" s="256" t="s">
        <v>195</v>
      </c>
    </row>
    <row r="201" s="14" customFormat="1">
      <c r="A201" s="14"/>
      <c r="B201" s="267"/>
      <c r="C201" s="268"/>
      <c r="D201" s="241" t="s">
        <v>212</v>
      </c>
      <c r="E201" s="269" t="s">
        <v>1</v>
      </c>
      <c r="F201" s="270" t="s">
        <v>265</v>
      </c>
      <c r="G201" s="268"/>
      <c r="H201" s="271">
        <v>3</v>
      </c>
      <c r="I201" s="272"/>
      <c r="J201" s="268"/>
      <c r="K201" s="268"/>
      <c r="L201" s="273"/>
      <c r="M201" s="274"/>
      <c r="N201" s="275"/>
      <c r="O201" s="275"/>
      <c r="P201" s="275"/>
      <c r="Q201" s="275"/>
      <c r="R201" s="275"/>
      <c r="S201" s="275"/>
      <c r="T201" s="276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7" t="s">
        <v>212</v>
      </c>
      <c r="AU201" s="277" t="s">
        <v>83</v>
      </c>
      <c r="AV201" s="14" t="s">
        <v>203</v>
      </c>
      <c r="AW201" s="14" t="s">
        <v>31</v>
      </c>
      <c r="AX201" s="14" t="s">
        <v>81</v>
      </c>
      <c r="AY201" s="277" t="s">
        <v>195</v>
      </c>
    </row>
    <row r="202" s="2" customFormat="1" ht="14.5" customHeight="1">
      <c r="A202" s="39"/>
      <c r="B202" s="40"/>
      <c r="C202" s="257" t="s">
        <v>308</v>
      </c>
      <c r="D202" s="257" t="s">
        <v>246</v>
      </c>
      <c r="E202" s="258" t="s">
        <v>1308</v>
      </c>
      <c r="F202" s="259" t="s">
        <v>1309</v>
      </c>
      <c r="G202" s="260" t="s">
        <v>201</v>
      </c>
      <c r="H202" s="261">
        <v>2</v>
      </c>
      <c r="I202" s="262"/>
      <c r="J202" s="263">
        <f>ROUND(I202*H202,2)</f>
        <v>0</v>
      </c>
      <c r="K202" s="259" t="s">
        <v>1</v>
      </c>
      <c r="L202" s="264"/>
      <c r="M202" s="265" t="s">
        <v>1</v>
      </c>
      <c r="N202" s="266" t="s">
        <v>39</v>
      </c>
      <c r="O202" s="92"/>
      <c r="P202" s="237">
        <f>O202*H202</f>
        <v>0</v>
      </c>
      <c r="Q202" s="237">
        <v>0</v>
      </c>
      <c r="R202" s="237">
        <f>Q202*H202</f>
        <v>0</v>
      </c>
      <c r="S202" s="237">
        <v>0</v>
      </c>
      <c r="T202" s="238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39" t="s">
        <v>249</v>
      </c>
      <c r="AT202" s="239" t="s">
        <v>246</v>
      </c>
      <c r="AU202" s="239" t="s">
        <v>83</v>
      </c>
      <c r="AY202" s="18" t="s">
        <v>195</v>
      </c>
      <c r="BE202" s="240">
        <f>IF(N202="základní",J202,0)</f>
        <v>0</v>
      </c>
      <c r="BF202" s="240">
        <f>IF(N202="snížená",J202,0)</f>
        <v>0</v>
      </c>
      <c r="BG202" s="240">
        <f>IF(N202="zákl. přenesená",J202,0)</f>
        <v>0</v>
      </c>
      <c r="BH202" s="240">
        <f>IF(N202="sníž. přenesená",J202,0)</f>
        <v>0</v>
      </c>
      <c r="BI202" s="240">
        <f>IF(N202="nulová",J202,0)</f>
        <v>0</v>
      </c>
      <c r="BJ202" s="18" t="s">
        <v>81</v>
      </c>
      <c r="BK202" s="240">
        <f>ROUND(I202*H202,2)</f>
        <v>0</v>
      </c>
      <c r="BL202" s="18" t="s">
        <v>241</v>
      </c>
      <c r="BM202" s="239" t="s">
        <v>1310</v>
      </c>
    </row>
    <row r="203" s="2" customFormat="1">
      <c r="A203" s="39"/>
      <c r="B203" s="40"/>
      <c r="C203" s="41"/>
      <c r="D203" s="241" t="s">
        <v>205</v>
      </c>
      <c r="E203" s="41"/>
      <c r="F203" s="242" t="s">
        <v>1309</v>
      </c>
      <c r="G203" s="41"/>
      <c r="H203" s="41"/>
      <c r="I203" s="243"/>
      <c r="J203" s="41"/>
      <c r="K203" s="41"/>
      <c r="L203" s="45"/>
      <c r="M203" s="244"/>
      <c r="N203" s="245"/>
      <c r="O203" s="92"/>
      <c r="P203" s="92"/>
      <c r="Q203" s="92"/>
      <c r="R203" s="92"/>
      <c r="S203" s="92"/>
      <c r="T203" s="93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205</v>
      </c>
      <c r="AU203" s="18" t="s">
        <v>83</v>
      </c>
    </row>
    <row r="204" s="2" customFormat="1">
      <c r="A204" s="39"/>
      <c r="B204" s="40"/>
      <c r="C204" s="41"/>
      <c r="D204" s="241" t="s">
        <v>433</v>
      </c>
      <c r="E204" s="41"/>
      <c r="F204" s="278" t="s">
        <v>1311</v>
      </c>
      <c r="G204" s="41"/>
      <c r="H204" s="41"/>
      <c r="I204" s="243"/>
      <c r="J204" s="41"/>
      <c r="K204" s="41"/>
      <c r="L204" s="45"/>
      <c r="M204" s="244"/>
      <c r="N204" s="245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433</v>
      </c>
      <c r="AU204" s="18" t="s">
        <v>83</v>
      </c>
    </row>
    <row r="205" s="13" customFormat="1">
      <c r="A205" s="13"/>
      <c r="B205" s="246"/>
      <c r="C205" s="247"/>
      <c r="D205" s="241" t="s">
        <v>212</v>
      </c>
      <c r="E205" s="248" t="s">
        <v>1</v>
      </c>
      <c r="F205" s="249" t="s">
        <v>1312</v>
      </c>
      <c r="G205" s="247"/>
      <c r="H205" s="250">
        <v>1</v>
      </c>
      <c r="I205" s="251"/>
      <c r="J205" s="247"/>
      <c r="K205" s="247"/>
      <c r="L205" s="252"/>
      <c r="M205" s="253"/>
      <c r="N205" s="254"/>
      <c r="O205" s="254"/>
      <c r="P205" s="254"/>
      <c r="Q205" s="254"/>
      <c r="R205" s="254"/>
      <c r="S205" s="254"/>
      <c r="T205" s="25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6" t="s">
        <v>212</v>
      </c>
      <c r="AU205" s="256" t="s">
        <v>83</v>
      </c>
      <c r="AV205" s="13" t="s">
        <v>83</v>
      </c>
      <c r="AW205" s="13" t="s">
        <v>31</v>
      </c>
      <c r="AX205" s="13" t="s">
        <v>74</v>
      </c>
      <c r="AY205" s="256" t="s">
        <v>195</v>
      </c>
    </row>
    <row r="206" s="13" customFormat="1">
      <c r="A206" s="13"/>
      <c r="B206" s="246"/>
      <c r="C206" s="247"/>
      <c r="D206" s="241" t="s">
        <v>212</v>
      </c>
      <c r="E206" s="248" t="s">
        <v>1</v>
      </c>
      <c r="F206" s="249" t="s">
        <v>1313</v>
      </c>
      <c r="G206" s="247"/>
      <c r="H206" s="250">
        <v>1</v>
      </c>
      <c r="I206" s="251"/>
      <c r="J206" s="247"/>
      <c r="K206" s="247"/>
      <c r="L206" s="252"/>
      <c r="M206" s="253"/>
      <c r="N206" s="254"/>
      <c r="O206" s="254"/>
      <c r="P206" s="254"/>
      <c r="Q206" s="254"/>
      <c r="R206" s="254"/>
      <c r="S206" s="254"/>
      <c r="T206" s="25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6" t="s">
        <v>212</v>
      </c>
      <c r="AU206" s="256" t="s">
        <v>83</v>
      </c>
      <c r="AV206" s="13" t="s">
        <v>83</v>
      </c>
      <c r="AW206" s="13" t="s">
        <v>31</v>
      </c>
      <c r="AX206" s="13" t="s">
        <v>74</v>
      </c>
      <c r="AY206" s="256" t="s">
        <v>195</v>
      </c>
    </row>
    <row r="207" s="14" customFormat="1">
      <c r="A207" s="14"/>
      <c r="B207" s="267"/>
      <c r="C207" s="268"/>
      <c r="D207" s="241" t="s">
        <v>212</v>
      </c>
      <c r="E207" s="269" t="s">
        <v>1</v>
      </c>
      <c r="F207" s="270" t="s">
        <v>265</v>
      </c>
      <c r="G207" s="268"/>
      <c r="H207" s="271">
        <v>2</v>
      </c>
      <c r="I207" s="272"/>
      <c r="J207" s="268"/>
      <c r="K207" s="268"/>
      <c r="L207" s="273"/>
      <c r="M207" s="274"/>
      <c r="N207" s="275"/>
      <c r="O207" s="275"/>
      <c r="P207" s="275"/>
      <c r="Q207" s="275"/>
      <c r="R207" s="275"/>
      <c r="S207" s="275"/>
      <c r="T207" s="276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7" t="s">
        <v>212</v>
      </c>
      <c r="AU207" s="277" t="s">
        <v>83</v>
      </c>
      <c r="AV207" s="14" t="s">
        <v>203</v>
      </c>
      <c r="AW207" s="14" t="s">
        <v>31</v>
      </c>
      <c r="AX207" s="14" t="s">
        <v>81</v>
      </c>
      <c r="AY207" s="277" t="s">
        <v>195</v>
      </c>
    </row>
    <row r="208" s="2" customFormat="1">
      <c r="A208" s="39"/>
      <c r="B208" s="40"/>
      <c r="C208" s="257" t="s">
        <v>313</v>
      </c>
      <c r="D208" s="257" t="s">
        <v>246</v>
      </c>
      <c r="E208" s="258" t="s">
        <v>1314</v>
      </c>
      <c r="F208" s="259" t="s">
        <v>1315</v>
      </c>
      <c r="G208" s="260" t="s">
        <v>216</v>
      </c>
      <c r="H208" s="261">
        <v>9</v>
      </c>
      <c r="I208" s="262"/>
      <c r="J208" s="263">
        <f>ROUND(I208*H208,2)</f>
        <v>0</v>
      </c>
      <c r="K208" s="259" t="s">
        <v>1</v>
      </c>
      <c r="L208" s="264"/>
      <c r="M208" s="265" t="s">
        <v>1</v>
      </c>
      <c r="N208" s="266" t="s">
        <v>39</v>
      </c>
      <c r="O208" s="92"/>
      <c r="P208" s="237">
        <f>O208*H208</f>
        <v>0</v>
      </c>
      <c r="Q208" s="237">
        <v>0</v>
      </c>
      <c r="R208" s="237">
        <f>Q208*H208</f>
        <v>0</v>
      </c>
      <c r="S208" s="237">
        <v>0</v>
      </c>
      <c r="T208" s="238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9" t="s">
        <v>249</v>
      </c>
      <c r="AT208" s="239" t="s">
        <v>246</v>
      </c>
      <c r="AU208" s="239" t="s">
        <v>83</v>
      </c>
      <c r="AY208" s="18" t="s">
        <v>195</v>
      </c>
      <c r="BE208" s="240">
        <f>IF(N208="základní",J208,0)</f>
        <v>0</v>
      </c>
      <c r="BF208" s="240">
        <f>IF(N208="snížená",J208,0)</f>
        <v>0</v>
      </c>
      <c r="BG208" s="240">
        <f>IF(N208="zákl. přenesená",J208,0)</f>
        <v>0</v>
      </c>
      <c r="BH208" s="240">
        <f>IF(N208="sníž. přenesená",J208,0)</f>
        <v>0</v>
      </c>
      <c r="BI208" s="240">
        <f>IF(N208="nulová",J208,0)</f>
        <v>0</v>
      </c>
      <c r="BJ208" s="18" t="s">
        <v>81</v>
      </c>
      <c r="BK208" s="240">
        <f>ROUND(I208*H208,2)</f>
        <v>0</v>
      </c>
      <c r="BL208" s="18" t="s">
        <v>241</v>
      </c>
      <c r="BM208" s="239" t="s">
        <v>1316</v>
      </c>
    </row>
    <row r="209" s="2" customFormat="1">
      <c r="A209" s="39"/>
      <c r="B209" s="40"/>
      <c r="C209" s="41"/>
      <c r="D209" s="241" t="s">
        <v>205</v>
      </c>
      <c r="E209" s="41"/>
      <c r="F209" s="242" t="s">
        <v>1315</v>
      </c>
      <c r="G209" s="41"/>
      <c r="H209" s="41"/>
      <c r="I209" s="243"/>
      <c r="J209" s="41"/>
      <c r="K209" s="41"/>
      <c r="L209" s="45"/>
      <c r="M209" s="244"/>
      <c r="N209" s="245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205</v>
      </c>
      <c r="AU209" s="18" t="s">
        <v>83</v>
      </c>
    </row>
    <row r="210" s="12" customFormat="1" ht="22.8" customHeight="1">
      <c r="A210" s="12"/>
      <c r="B210" s="212"/>
      <c r="C210" s="213"/>
      <c r="D210" s="214" t="s">
        <v>73</v>
      </c>
      <c r="E210" s="226" t="s">
        <v>833</v>
      </c>
      <c r="F210" s="226" t="s">
        <v>834</v>
      </c>
      <c r="G210" s="213"/>
      <c r="H210" s="213"/>
      <c r="I210" s="216"/>
      <c r="J210" s="227">
        <f>BK210</f>
        <v>0</v>
      </c>
      <c r="K210" s="213"/>
      <c r="L210" s="218"/>
      <c r="M210" s="219"/>
      <c r="N210" s="220"/>
      <c r="O210" s="220"/>
      <c r="P210" s="221">
        <f>SUM(P211:P219)</f>
        <v>0</v>
      </c>
      <c r="Q210" s="220"/>
      <c r="R210" s="221">
        <f>SUM(R211:R219)</f>
        <v>0.033350400000000002</v>
      </c>
      <c r="S210" s="220"/>
      <c r="T210" s="222">
        <f>SUM(T211:T219)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23" t="s">
        <v>83</v>
      </c>
      <c r="AT210" s="224" t="s">
        <v>73</v>
      </c>
      <c r="AU210" s="224" t="s">
        <v>81</v>
      </c>
      <c r="AY210" s="223" t="s">
        <v>195</v>
      </c>
      <c r="BK210" s="225">
        <f>SUM(BK211:BK219)</f>
        <v>0</v>
      </c>
    </row>
    <row r="211" s="2" customFormat="1">
      <c r="A211" s="39"/>
      <c r="B211" s="40"/>
      <c r="C211" s="228" t="s">
        <v>7</v>
      </c>
      <c r="D211" s="228" t="s">
        <v>198</v>
      </c>
      <c r="E211" s="229" t="s">
        <v>1317</v>
      </c>
      <c r="F211" s="230" t="s">
        <v>1318</v>
      </c>
      <c r="G211" s="231" t="s">
        <v>216</v>
      </c>
      <c r="H211" s="232">
        <v>2.8799999999999999</v>
      </c>
      <c r="I211" s="233"/>
      <c r="J211" s="234">
        <f>ROUND(I211*H211,2)</f>
        <v>0</v>
      </c>
      <c r="K211" s="230" t="s">
        <v>202</v>
      </c>
      <c r="L211" s="45"/>
      <c r="M211" s="235" t="s">
        <v>1</v>
      </c>
      <c r="N211" s="236" t="s">
        <v>39</v>
      </c>
      <c r="O211" s="92"/>
      <c r="P211" s="237">
        <f>O211*H211</f>
        <v>0</v>
      </c>
      <c r="Q211" s="237">
        <v>0.00058</v>
      </c>
      <c r="R211" s="237">
        <f>Q211*H211</f>
        <v>0.0016704000000000001</v>
      </c>
      <c r="S211" s="237">
        <v>0</v>
      </c>
      <c r="T211" s="238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9" t="s">
        <v>241</v>
      </c>
      <c r="AT211" s="239" t="s">
        <v>198</v>
      </c>
      <c r="AU211" s="239" t="s">
        <v>83</v>
      </c>
      <c r="AY211" s="18" t="s">
        <v>195</v>
      </c>
      <c r="BE211" s="240">
        <f>IF(N211="základní",J211,0)</f>
        <v>0</v>
      </c>
      <c r="BF211" s="240">
        <f>IF(N211="snížená",J211,0)</f>
        <v>0</v>
      </c>
      <c r="BG211" s="240">
        <f>IF(N211="zákl. přenesená",J211,0)</f>
        <v>0</v>
      </c>
      <c r="BH211" s="240">
        <f>IF(N211="sníž. přenesená",J211,0)</f>
        <v>0</v>
      </c>
      <c r="BI211" s="240">
        <f>IF(N211="nulová",J211,0)</f>
        <v>0</v>
      </c>
      <c r="BJ211" s="18" t="s">
        <v>81</v>
      </c>
      <c r="BK211" s="240">
        <f>ROUND(I211*H211,2)</f>
        <v>0</v>
      </c>
      <c r="BL211" s="18" t="s">
        <v>241</v>
      </c>
      <c r="BM211" s="239" t="s">
        <v>1319</v>
      </c>
    </row>
    <row r="212" s="2" customFormat="1">
      <c r="A212" s="39"/>
      <c r="B212" s="40"/>
      <c r="C212" s="41"/>
      <c r="D212" s="241" t="s">
        <v>205</v>
      </c>
      <c r="E212" s="41"/>
      <c r="F212" s="242" t="s">
        <v>1320</v>
      </c>
      <c r="G212" s="41"/>
      <c r="H212" s="41"/>
      <c r="I212" s="243"/>
      <c r="J212" s="41"/>
      <c r="K212" s="41"/>
      <c r="L212" s="45"/>
      <c r="M212" s="244"/>
      <c r="N212" s="245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205</v>
      </c>
      <c r="AU212" s="18" t="s">
        <v>83</v>
      </c>
    </row>
    <row r="213" s="13" customFormat="1">
      <c r="A213" s="13"/>
      <c r="B213" s="246"/>
      <c r="C213" s="247"/>
      <c r="D213" s="241" t="s">
        <v>212</v>
      </c>
      <c r="E213" s="248" t="s">
        <v>1</v>
      </c>
      <c r="F213" s="249" t="s">
        <v>1321</v>
      </c>
      <c r="G213" s="247"/>
      <c r="H213" s="250">
        <v>0.95999999999999996</v>
      </c>
      <c r="I213" s="251"/>
      <c r="J213" s="247"/>
      <c r="K213" s="247"/>
      <c r="L213" s="252"/>
      <c r="M213" s="253"/>
      <c r="N213" s="254"/>
      <c r="O213" s="254"/>
      <c r="P213" s="254"/>
      <c r="Q213" s="254"/>
      <c r="R213" s="254"/>
      <c r="S213" s="254"/>
      <c r="T213" s="25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6" t="s">
        <v>212</v>
      </c>
      <c r="AU213" s="256" t="s">
        <v>83</v>
      </c>
      <c r="AV213" s="13" t="s">
        <v>83</v>
      </c>
      <c r="AW213" s="13" t="s">
        <v>31</v>
      </c>
      <c r="AX213" s="13" t="s">
        <v>74</v>
      </c>
      <c r="AY213" s="256" t="s">
        <v>195</v>
      </c>
    </row>
    <row r="214" s="13" customFormat="1">
      <c r="A214" s="13"/>
      <c r="B214" s="246"/>
      <c r="C214" s="247"/>
      <c r="D214" s="241" t="s">
        <v>212</v>
      </c>
      <c r="E214" s="248" t="s">
        <v>1</v>
      </c>
      <c r="F214" s="249" t="s">
        <v>1322</v>
      </c>
      <c r="G214" s="247"/>
      <c r="H214" s="250">
        <v>0.95999999999999996</v>
      </c>
      <c r="I214" s="251"/>
      <c r="J214" s="247"/>
      <c r="K214" s="247"/>
      <c r="L214" s="252"/>
      <c r="M214" s="253"/>
      <c r="N214" s="254"/>
      <c r="O214" s="254"/>
      <c r="P214" s="254"/>
      <c r="Q214" s="254"/>
      <c r="R214" s="254"/>
      <c r="S214" s="254"/>
      <c r="T214" s="25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6" t="s">
        <v>212</v>
      </c>
      <c r="AU214" s="256" t="s">
        <v>83</v>
      </c>
      <c r="AV214" s="13" t="s">
        <v>83</v>
      </c>
      <c r="AW214" s="13" t="s">
        <v>31</v>
      </c>
      <c r="AX214" s="13" t="s">
        <v>74</v>
      </c>
      <c r="AY214" s="256" t="s">
        <v>195</v>
      </c>
    </row>
    <row r="215" s="13" customFormat="1">
      <c r="A215" s="13"/>
      <c r="B215" s="246"/>
      <c r="C215" s="247"/>
      <c r="D215" s="241" t="s">
        <v>212</v>
      </c>
      <c r="E215" s="248" t="s">
        <v>1</v>
      </c>
      <c r="F215" s="249" t="s">
        <v>1323</v>
      </c>
      <c r="G215" s="247"/>
      <c r="H215" s="250">
        <v>0.95999999999999996</v>
      </c>
      <c r="I215" s="251"/>
      <c r="J215" s="247"/>
      <c r="K215" s="247"/>
      <c r="L215" s="252"/>
      <c r="M215" s="253"/>
      <c r="N215" s="254"/>
      <c r="O215" s="254"/>
      <c r="P215" s="254"/>
      <c r="Q215" s="254"/>
      <c r="R215" s="254"/>
      <c r="S215" s="254"/>
      <c r="T215" s="25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6" t="s">
        <v>212</v>
      </c>
      <c r="AU215" s="256" t="s">
        <v>83</v>
      </c>
      <c r="AV215" s="13" t="s">
        <v>83</v>
      </c>
      <c r="AW215" s="13" t="s">
        <v>31</v>
      </c>
      <c r="AX215" s="13" t="s">
        <v>74</v>
      </c>
      <c r="AY215" s="256" t="s">
        <v>195</v>
      </c>
    </row>
    <row r="216" s="14" customFormat="1">
      <c r="A216" s="14"/>
      <c r="B216" s="267"/>
      <c r="C216" s="268"/>
      <c r="D216" s="241" t="s">
        <v>212</v>
      </c>
      <c r="E216" s="269" t="s">
        <v>1210</v>
      </c>
      <c r="F216" s="270" t="s">
        <v>265</v>
      </c>
      <c r="G216" s="268"/>
      <c r="H216" s="271">
        <v>2.8799999999999999</v>
      </c>
      <c r="I216" s="272"/>
      <c r="J216" s="268"/>
      <c r="K216" s="268"/>
      <c r="L216" s="273"/>
      <c r="M216" s="274"/>
      <c r="N216" s="275"/>
      <c r="O216" s="275"/>
      <c r="P216" s="275"/>
      <c r="Q216" s="275"/>
      <c r="R216" s="275"/>
      <c r="S216" s="275"/>
      <c r="T216" s="276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7" t="s">
        <v>212</v>
      </c>
      <c r="AU216" s="277" t="s">
        <v>83</v>
      </c>
      <c r="AV216" s="14" t="s">
        <v>203</v>
      </c>
      <c r="AW216" s="14" t="s">
        <v>31</v>
      </c>
      <c r="AX216" s="14" t="s">
        <v>81</v>
      </c>
      <c r="AY216" s="277" t="s">
        <v>195</v>
      </c>
    </row>
    <row r="217" s="2" customFormat="1">
      <c r="A217" s="39"/>
      <c r="B217" s="40"/>
      <c r="C217" s="257" t="s">
        <v>325</v>
      </c>
      <c r="D217" s="257" t="s">
        <v>246</v>
      </c>
      <c r="E217" s="258" t="s">
        <v>1324</v>
      </c>
      <c r="F217" s="259" t="s">
        <v>1325</v>
      </c>
      <c r="G217" s="260" t="s">
        <v>216</v>
      </c>
      <c r="H217" s="261">
        <v>3.1680000000000001</v>
      </c>
      <c r="I217" s="262"/>
      <c r="J217" s="263">
        <f>ROUND(I217*H217,2)</f>
        <v>0</v>
      </c>
      <c r="K217" s="259" t="s">
        <v>202</v>
      </c>
      <c r="L217" s="264"/>
      <c r="M217" s="265" t="s">
        <v>1</v>
      </c>
      <c r="N217" s="266" t="s">
        <v>39</v>
      </c>
      <c r="O217" s="92"/>
      <c r="P217" s="237">
        <f>O217*H217</f>
        <v>0</v>
      </c>
      <c r="Q217" s="237">
        <v>0.01</v>
      </c>
      <c r="R217" s="237">
        <f>Q217*H217</f>
        <v>0.03168</v>
      </c>
      <c r="S217" s="237">
        <v>0</v>
      </c>
      <c r="T217" s="238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9" t="s">
        <v>249</v>
      </c>
      <c r="AT217" s="239" t="s">
        <v>246</v>
      </c>
      <c r="AU217" s="239" t="s">
        <v>83</v>
      </c>
      <c r="AY217" s="18" t="s">
        <v>195</v>
      </c>
      <c r="BE217" s="240">
        <f>IF(N217="základní",J217,0)</f>
        <v>0</v>
      </c>
      <c r="BF217" s="240">
        <f>IF(N217="snížená",J217,0)</f>
        <v>0</v>
      </c>
      <c r="BG217" s="240">
        <f>IF(N217="zákl. přenesená",J217,0)</f>
        <v>0</v>
      </c>
      <c r="BH217" s="240">
        <f>IF(N217="sníž. přenesená",J217,0)</f>
        <v>0</v>
      </c>
      <c r="BI217" s="240">
        <f>IF(N217="nulová",J217,0)</f>
        <v>0</v>
      </c>
      <c r="BJ217" s="18" t="s">
        <v>81</v>
      </c>
      <c r="BK217" s="240">
        <f>ROUND(I217*H217,2)</f>
        <v>0</v>
      </c>
      <c r="BL217" s="18" t="s">
        <v>241</v>
      </c>
      <c r="BM217" s="239" t="s">
        <v>1326</v>
      </c>
    </row>
    <row r="218" s="2" customFormat="1">
      <c r="A218" s="39"/>
      <c r="B218" s="40"/>
      <c r="C218" s="41"/>
      <c r="D218" s="241" t="s">
        <v>205</v>
      </c>
      <c r="E218" s="41"/>
      <c r="F218" s="242" t="s">
        <v>1325</v>
      </c>
      <c r="G218" s="41"/>
      <c r="H218" s="41"/>
      <c r="I218" s="243"/>
      <c r="J218" s="41"/>
      <c r="K218" s="41"/>
      <c r="L218" s="45"/>
      <c r="M218" s="244"/>
      <c r="N218" s="245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205</v>
      </c>
      <c r="AU218" s="18" t="s">
        <v>83</v>
      </c>
    </row>
    <row r="219" s="13" customFormat="1">
      <c r="A219" s="13"/>
      <c r="B219" s="246"/>
      <c r="C219" s="247"/>
      <c r="D219" s="241" t="s">
        <v>212</v>
      </c>
      <c r="E219" s="248" t="s">
        <v>1</v>
      </c>
      <c r="F219" s="249" t="s">
        <v>1327</v>
      </c>
      <c r="G219" s="247"/>
      <c r="H219" s="250">
        <v>3.1680000000000001</v>
      </c>
      <c r="I219" s="251"/>
      <c r="J219" s="247"/>
      <c r="K219" s="247"/>
      <c r="L219" s="252"/>
      <c r="M219" s="307"/>
      <c r="N219" s="308"/>
      <c r="O219" s="308"/>
      <c r="P219" s="308"/>
      <c r="Q219" s="308"/>
      <c r="R219" s="308"/>
      <c r="S219" s="308"/>
      <c r="T219" s="30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6" t="s">
        <v>212</v>
      </c>
      <c r="AU219" s="256" t="s">
        <v>83</v>
      </c>
      <c r="AV219" s="13" t="s">
        <v>83</v>
      </c>
      <c r="AW219" s="13" t="s">
        <v>31</v>
      </c>
      <c r="AX219" s="13" t="s">
        <v>81</v>
      </c>
      <c r="AY219" s="256" t="s">
        <v>195</v>
      </c>
    </row>
    <row r="220" s="2" customFormat="1" ht="6.96" customHeight="1">
      <c r="A220" s="39"/>
      <c r="B220" s="67"/>
      <c r="C220" s="68"/>
      <c r="D220" s="68"/>
      <c r="E220" s="68"/>
      <c r="F220" s="68"/>
      <c r="G220" s="68"/>
      <c r="H220" s="68"/>
      <c r="I220" s="68"/>
      <c r="J220" s="68"/>
      <c r="K220" s="68"/>
      <c r="L220" s="45"/>
      <c r="M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</row>
  </sheetData>
  <sheetProtection sheet="1" autoFilter="0" formatColumns="0" formatRows="0" objects="1" scenarios="1" spinCount="100000" saltValue="eoTWo7xaPzT+NSQ2cVVuFf32m2CnDVALBsaLThMwd8S/uq+fhU+XRDF0q50r8cUK/OQB+FU4en1bhUV+BR7c4g==" hashValue="3Ctl+BIXn3xJl2jI3v7i3iFjqnM5p3tKkJ9z4oTejSu3PVPtw+0HC/tc+AdLEpsu2xxi+sQDepwWD7SF3FLLxw==" algorithmName="SHA-512" password="CC35"/>
  <autoFilter ref="C123:K21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5938" style="1" customWidth="1"/>
    <col min="2" max="2" width="1.117188" style="1" customWidth="1"/>
    <col min="3" max="3" width="4.105469" style="1" customWidth="1"/>
    <col min="4" max="4" width="4.335938" style="1" customWidth="1"/>
    <col min="5" max="5" width="17.10547" style="1" customWidth="1"/>
    <col min="6" max="6" width="50.77734" style="1" customWidth="1"/>
    <col min="7" max="7" width="7.445313" style="1" customWidth="1"/>
    <col min="8" max="8" width="13.99609" style="1" customWidth="1"/>
    <col min="9" max="9" width="15.77734" style="1" customWidth="1"/>
    <col min="10" max="10" width="22.33594" style="1" customWidth="1"/>
    <col min="11" max="11" width="22.33594" style="1" customWidth="1"/>
    <col min="12" max="12" width="9.335938" style="1" customWidth="1"/>
    <col min="13" max="13" width="10.77734" style="1" hidden="1" customWidth="1"/>
    <col min="14" max="14" width="8.886719" style="1" hidden="1"/>
    <col min="15" max="15" width="14.10547" style="1" hidden="1" customWidth="1"/>
    <col min="16" max="16" width="14.10547" style="1" hidden="1" customWidth="1"/>
    <col min="17" max="17" width="14.10547" style="1" hidden="1" customWidth="1"/>
    <col min="18" max="18" width="14.10547" style="1" hidden="1" customWidth="1"/>
    <col min="19" max="19" width="14.10547" style="1" hidden="1" customWidth="1"/>
    <col min="20" max="20" width="14.10547" style="1" hidden="1" customWidth="1"/>
    <col min="21" max="21" width="16.33594" style="1" hidden="1" customWidth="1"/>
    <col min="22" max="22" width="12.33594" style="1" customWidth="1"/>
    <col min="23" max="23" width="16.33594" style="1" customWidth="1"/>
    <col min="24" max="24" width="12.33594" style="1" customWidth="1"/>
    <col min="25" max="25" width="14.99609" style="1" customWidth="1"/>
    <col min="26" max="26" width="10.99609" style="1" customWidth="1"/>
    <col min="27" max="27" width="14.99609" style="1" customWidth="1"/>
    <col min="28" max="28" width="16.33594" style="1" customWidth="1"/>
    <col min="29" max="29" width="10.99609" style="1" customWidth="1"/>
    <col min="30" max="30" width="14.99609" style="1" customWidth="1"/>
    <col min="31" max="31" width="16.33594" style="1" customWidth="1"/>
    <col min="44" max="44" width="8.886719" style="1" hidden="1"/>
    <col min="45" max="45" width="8.886719" style="1" hidden="1"/>
    <col min="46" max="46" width="8.886719" style="1" hidden="1"/>
    <col min="47" max="47" width="8.886719" style="1" hidden="1"/>
    <col min="48" max="48" width="8.886719" style="1" hidden="1"/>
    <col min="49" max="49" width="8.886719" style="1" hidden="1"/>
    <col min="50" max="50" width="8.886719" style="1" hidden="1"/>
    <col min="51" max="51" width="8.886719" style="1" hidden="1"/>
    <col min="52" max="52" width="8.886719" style="1" hidden="1"/>
    <col min="53" max="53" width="8.886719" style="1" hidden="1"/>
    <col min="54" max="54" width="8.886719" style="1" hidden="1"/>
    <col min="55" max="55" width="8.886719" style="1" hidden="1"/>
    <col min="56" max="56" width="8.886719" style="1" hidden="1"/>
    <col min="57" max="57" width="8.886719" style="1" hidden="1"/>
    <col min="58" max="58" width="8.886719" style="1" hidden="1"/>
    <col min="59" max="59" width="8.886719" style="1" hidden="1"/>
    <col min="60" max="60" width="8.886719" style="1" hidden="1"/>
    <col min="61" max="61" width="8.886719" style="1" hidden="1"/>
    <col min="62" max="62" width="8.886719" style="1" hidden="1"/>
    <col min="63" max="63" width="8.886719" style="1" hidden="1"/>
    <col min="64" max="64" width="8.886719" style="1" hidden="1"/>
    <col min="65" max="65" width="8.886719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109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117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4.5" customHeight="1">
      <c r="B7" s="21"/>
      <c r="E7" s="153" t="str">
        <f>'Rekapitulace stavby'!K6</f>
        <v>VOŠ a SZŠ - Stavební úpravy objektu</v>
      </c>
      <c r="F7" s="152"/>
      <c r="G7" s="152"/>
      <c r="H7" s="152"/>
      <c r="L7" s="21"/>
    </row>
    <row r="8" s="1" customFormat="1" ht="12" customHeight="1">
      <c r="B8" s="21"/>
      <c r="D8" s="152" t="s">
        <v>126</v>
      </c>
      <c r="L8" s="21"/>
    </row>
    <row r="9" s="2" customFormat="1" ht="14.5" customHeight="1">
      <c r="A9" s="39"/>
      <c r="B9" s="45"/>
      <c r="C9" s="39"/>
      <c r="D9" s="39"/>
      <c r="E9" s="153" t="s">
        <v>129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132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4.5" customHeight="1">
      <c r="A11" s="39"/>
      <c r="B11" s="45"/>
      <c r="C11" s="39"/>
      <c r="D11" s="39"/>
      <c r="E11" s="154" t="s">
        <v>1328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26</v>
      </c>
      <c r="G14" s="39"/>
      <c r="H14" s="39"/>
      <c r="I14" s="152" t="s">
        <v>22</v>
      </c>
      <c r="J14" s="155" t="str">
        <f>'Rekapitulace stavby'!AN8</f>
        <v>1. 7. 2021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27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28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27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30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27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32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27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33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4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34</v>
      </c>
      <c r="E32" s="39"/>
      <c r="F32" s="39"/>
      <c r="G32" s="39"/>
      <c r="H32" s="39"/>
      <c r="I32" s="39"/>
      <c r="J32" s="162">
        <f>ROUND(J124,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36</v>
      </c>
      <c r="G34" s="39"/>
      <c r="H34" s="39"/>
      <c r="I34" s="163" t="s">
        <v>35</v>
      </c>
      <c r="J34" s="163" t="s">
        <v>37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38</v>
      </c>
      <c r="E35" s="152" t="s">
        <v>39</v>
      </c>
      <c r="F35" s="165">
        <f>ROUND((SUM(BE124:BE178)),  2)</f>
        <v>0</v>
      </c>
      <c r="G35" s="39"/>
      <c r="H35" s="39"/>
      <c r="I35" s="166">
        <v>0.20999999999999999</v>
      </c>
      <c r="J35" s="165">
        <f>ROUND(((SUM(BE124:BE178))*I35),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40</v>
      </c>
      <c r="F36" s="165">
        <f>ROUND((SUM(BF124:BF178)),  2)</f>
        <v>0</v>
      </c>
      <c r="G36" s="39"/>
      <c r="H36" s="39"/>
      <c r="I36" s="166">
        <v>0.14999999999999999</v>
      </c>
      <c r="J36" s="165">
        <f>ROUND(((SUM(BF124:BF178))*I36),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41</v>
      </c>
      <c r="F37" s="165">
        <f>ROUND((SUM(BG124:BG178)),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42</v>
      </c>
      <c r="F38" s="165">
        <f>ROUND((SUM(BH124:BH178)),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43</v>
      </c>
      <c r="F39" s="165">
        <f>ROUND((SUM(BI124:BI178)),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44</v>
      </c>
      <c r="E41" s="169"/>
      <c r="F41" s="169"/>
      <c r="G41" s="170" t="s">
        <v>45</v>
      </c>
      <c r="H41" s="171" t="s">
        <v>46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47</v>
      </c>
      <c r="E50" s="175"/>
      <c r="F50" s="175"/>
      <c r="G50" s="174" t="s">
        <v>48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49</v>
      </c>
      <c r="E61" s="177"/>
      <c r="F61" s="178" t="s">
        <v>50</v>
      </c>
      <c r="G61" s="176" t="s">
        <v>49</v>
      </c>
      <c r="H61" s="177"/>
      <c r="I61" s="177"/>
      <c r="J61" s="179" t="s">
        <v>50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51</v>
      </c>
      <c r="E65" s="180"/>
      <c r="F65" s="180"/>
      <c r="G65" s="174" t="s">
        <v>52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49</v>
      </c>
      <c r="E76" s="177"/>
      <c r="F76" s="178" t="s">
        <v>50</v>
      </c>
      <c r="G76" s="176" t="s">
        <v>49</v>
      </c>
      <c r="H76" s="177"/>
      <c r="I76" s="177"/>
      <c r="J76" s="179" t="s">
        <v>50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4.5" customHeight="1">
      <c r="A85" s="39"/>
      <c r="B85" s="40"/>
      <c r="C85" s="41"/>
      <c r="D85" s="41"/>
      <c r="E85" s="185" t="str">
        <f>E7</f>
        <v>VOŠ a SZŠ - Stavební úpravy objektu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4.5" customHeight="1">
      <c r="A87" s="39"/>
      <c r="B87" s="40"/>
      <c r="C87" s="41"/>
      <c r="D87" s="41"/>
      <c r="E87" s="185" t="s">
        <v>129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132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4.5" customHeight="1">
      <c r="A89" s="39"/>
      <c r="B89" s="40"/>
      <c r="C89" s="41"/>
      <c r="D89" s="41"/>
      <c r="E89" s="77" t="str">
        <f>E11</f>
        <v>ak - Akustické úpravy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1. 7. 2021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4.9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30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4.9" customHeight="1">
      <c r="A94" s="39"/>
      <c r="B94" s="40"/>
      <c r="C94" s="33" t="s">
        <v>28</v>
      </c>
      <c r="D94" s="41"/>
      <c r="E94" s="41"/>
      <c r="F94" s="28" t="str">
        <f>IF(E20="","",E20)</f>
        <v>Vyplň údaj</v>
      </c>
      <c r="G94" s="41"/>
      <c r="H94" s="41"/>
      <c r="I94" s="33" t="s">
        <v>32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157</v>
      </c>
      <c r="D96" s="187"/>
      <c r="E96" s="187"/>
      <c r="F96" s="187"/>
      <c r="G96" s="187"/>
      <c r="H96" s="187"/>
      <c r="I96" s="187"/>
      <c r="J96" s="188" t="s">
        <v>158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159</v>
      </c>
      <c r="D98" s="41"/>
      <c r="E98" s="41"/>
      <c r="F98" s="41"/>
      <c r="G98" s="41"/>
      <c r="H98" s="41"/>
      <c r="I98" s="41"/>
      <c r="J98" s="111">
        <f>J124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160</v>
      </c>
    </row>
    <row r="99" s="9" customFormat="1" ht="24.96" customHeight="1">
      <c r="A99" s="9"/>
      <c r="B99" s="190"/>
      <c r="C99" s="191"/>
      <c r="D99" s="192" t="s">
        <v>1329</v>
      </c>
      <c r="E99" s="193"/>
      <c r="F99" s="193"/>
      <c r="G99" s="193"/>
      <c r="H99" s="193"/>
      <c r="I99" s="193"/>
      <c r="J99" s="194">
        <f>J125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0"/>
      <c r="C100" s="191"/>
      <c r="D100" s="192" t="s">
        <v>1330</v>
      </c>
      <c r="E100" s="193"/>
      <c r="F100" s="193"/>
      <c r="G100" s="193"/>
      <c r="H100" s="193"/>
      <c r="I100" s="193"/>
      <c r="J100" s="194">
        <f>J142</f>
        <v>0</v>
      </c>
      <c r="K100" s="191"/>
      <c r="L100" s="19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0"/>
      <c r="C101" s="191"/>
      <c r="D101" s="192" t="s">
        <v>1331</v>
      </c>
      <c r="E101" s="193"/>
      <c r="F101" s="193"/>
      <c r="G101" s="193"/>
      <c r="H101" s="193"/>
      <c r="I101" s="193"/>
      <c r="J101" s="194">
        <f>J159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0"/>
      <c r="C102" s="191"/>
      <c r="D102" s="192" t="s">
        <v>1332</v>
      </c>
      <c r="E102" s="193"/>
      <c r="F102" s="193"/>
      <c r="G102" s="193"/>
      <c r="H102" s="193"/>
      <c r="I102" s="193"/>
      <c r="J102" s="194">
        <f>J178</f>
        <v>0</v>
      </c>
      <c r="K102" s="191"/>
      <c r="L102" s="19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180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4.5" customHeight="1">
      <c r="A112" s="39"/>
      <c r="B112" s="40"/>
      <c r="C112" s="41"/>
      <c r="D112" s="41"/>
      <c r="E112" s="185" t="str">
        <f>E7</f>
        <v>VOŠ a SZŠ - Stavební úpravy objektu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1" customFormat="1" ht="12" customHeight="1">
      <c r="B113" s="22"/>
      <c r="C113" s="33" t="s">
        <v>126</v>
      </c>
      <c r="D113" s="23"/>
      <c r="E113" s="23"/>
      <c r="F113" s="23"/>
      <c r="G113" s="23"/>
      <c r="H113" s="23"/>
      <c r="I113" s="23"/>
      <c r="J113" s="23"/>
      <c r="K113" s="23"/>
      <c r="L113" s="21"/>
    </row>
    <row r="114" s="2" customFormat="1" ht="14.5" customHeight="1">
      <c r="A114" s="39"/>
      <c r="B114" s="40"/>
      <c r="C114" s="41"/>
      <c r="D114" s="41"/>
      <c r="E114" s="185" t="s">
        <v>129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132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4.5" customHeight="1">
      <c r="A116" s="39"/>
      <c r="B116" s="40"/>
      <c r="C116" s="41"/>
      <c r="D116" s="41"/>
      <c r="E116" s="77" t="str">
        <f>E11</f>
        <v>ak - Akustické úpravy</v>
      </c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20</v>
      </c>
      <c r="D118" s="41"/>
      <c r="E118" s="41"/>
      <c r="F118" s="28" t="str">
        <f>F14</f>
        <v xml:space="preserve"> </v>
      </c>
      <c r="G118" s="41"/>
      <c r="H118" s="41"/>
      <c r="I118" s="33" t="s">
        <v>22</v>
      </c>
      <c r="J118" s="80" t="str">
        <f>IF(J14="","",J14)</f>
        <v>1. 7. 2021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4.9" customHeight="1">
      <c r="A120" s="39"/>
      <c r="B120" s="40"/>
      <c r="C120" s="33" t="s">
        <v>24</v>
      </c>
      <c r="D120" s="41"/>
      <c r="E120" s="41"/>
      <c r="F120" s="28" t="str">
        <f>E17</f>
        <v xml:space="preserve"> </v>
      </c>
      <c r="G120" s="41"/>
      <c r="H120" s="41"/>
      <c r="I120" s="33" t="s">
        <v>30</v>
      </c>
      <c r="J120" s="37" t="str">
        <f>E23</f>
        <v xml:space="preserve"> 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4.9" customHeight="1">
      <c r="A121" s="39"/>
      <c r="B121" s="40"/>
      <c r="C121" s="33" t="s">
        <v>28</v>
      </c>
      <c r="D121" s="41"/>
      <c r="E121" s="41"/>
      <c r="F121" s="28" t="str">
        <f>IF(E20="","",E20)</f>
        <v>Vyplň údaj</v>
      </c>
      <c r="G121" s="41"/>
      <c r="H121" s="41"/>
      <c r="I121" s="33" t="s">
        <v>32</v>
      </c>
      <c r="J121" s="37" t="str">
        <f>E26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1"/>
      <c r="B123" s="202"/>
      <c r="C123" s="203" t="s">
        <v>181</v>
      </c>
      <c r="D123" s="204" t="s">
        <v>59</v>
      </c>
      <c r="E123" s="204" t="s">
        <v>55</v>
      </c>
      <c r="F123" s="204" t="s">
        <v>56</v>
      </c>
      <c r="G123" s="204" t="s">
        <v>182</v>
      </c>
      <c r="H123" s="204" t="s">
        <v>183</v>
      </c>
      <c r="I123" s="204" t="s">
        <v>184</v>
      </c>
      <c r="J123" s="204" t="s">
        <v>158</v>
      </c>
      <c r="K123" s="205" t="s">
        <v>185</v>
      </c>
      <c r="L123" s="206"/>
      <c r="M123" s="101" t="s">
        <v>1</v>
      </c>
      <c r="N123" s="102" t="s">
        <v>38</v>
      </c>
      <c r="O123" s="102" t="s">
        <v>186</v>
      </c>
      <c r="P123" s="102" t="s">
        <v>187</v>
      </c>
      <c r="Q123" s="102" t="s">
        <v>188</v>
      </c>
      <c r="R123" s="102" t="s">
        <v>189</v>
      </c>
      <c r="S123" s="102" t="s">
        <v>190</v>
      </c>
      <c r="T123" s="103" t="s">
        <v>191</v>
      </c>
      <c r="U123" s="201"/>
      <c r="V123" s="201"/>
      <c r="W123" s="201"/>
      <c r="X123" s="201"/>
      <c r="Y123" s="201"/>
      <c r="Z123" s="201"/>
      <c r="AA123" s="201"/>
      <c r="AB123" s="201"/>
      <c r="AC123" s="201"/>
      <c r="AD123" s="201"/>
      <c r="AE123" s="201"/>
    </row>
    <row r="124" s="2" customFormat="1" ht="22.8" customHeight="1">
      <c r="A124" s="39"/>
      <c r="B124" s="40"/>
      <c r="C124" s="108" t="s">
        <v>192</v>
      </c>
      <c r="D124" s="41"/>
      <c r="E124" s="41"/>
      <c r="F124" s="41"/>
      <c r="G124" s="41"/>
      <c r="H124" s="41"/>
      <c r="I124" s="41"/>
      <c r="J124" s="207">
        <f>BK124</f>
        <v>0</v>
      </c>
      <c r="K124" s="41"/>
      <c r="L124" s="45"/>
      <c r="M124" s="104"/>
      <c r="N124" s="208"/>
      <c r="O124" s="105"/>
      <c r="P124" s="209">
        <f>P125+P142+P159+P178</f>
        <v>0</v>
      </c>
      <c r="Q124" s="105"/>
      <c r="R124" s="209">
        <f>R125+R142+R159+R178</f>
        <v>0</v>
      </c>
      <c r="S124" s="105"/>
      <c r="T124" s="210">
        <f>T125+T142+T159+T178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73</v>
      </c>
      <c r="AU124" s="18" t="s">
        <v>160</v>
      </c>
      <c r="BK124" s="211">
        <f>BK125+BK142+BK159+BK178</f>
        <v>0</v>
      </c>
    </row>
    <row r="125" s="12" customFormat="1" ht="25.92" customHeight="1">
      <c r="A125" s="12"/>
      <c r="B125" s="212"/>
      <c r="C125" s="213"/>
      <c r="D125" s="214" t="s">
        <v>73</v>
      </c>
      <c r="E125" s="215" t="s">
        <v>1333</v>
      </c>
      <c r="F125" s="215" t="s">
        <v>1334</v>
      </c>
      <c r="G125" s="213"/>
      <c r="H125" s="213"/>
      <c r="I125" s="216"/>
      <c r="J125" s="217">
        <f>BK125</f>
        <v>0</v>
      </c>
      <c r="K125" s="213"/>
      <c r="L125" s="218"/>
      <c r="M125" s="219"/>
      <c r="N125" s="220"/>
      <c r="O125" s="220"/>
      <c r="P125" s="221">
        <f>SUM(P126:P141)</f>
        <v>0</v>
      </c>
      <c r="Q125" s="220"/>
      <c r="R125" s="221">
        <f>SUM(R126:R141)</f>
        <v>0</v>
      </c>
      <c r="S125" s="220"/>
      <c r="T125" s="222">
        <f>SUM(T126:T141)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3" t="s">
        <v>81</v>
      </c>
      <c r="AT125" s="224" t="s">
        <v>73</v>
      </c>
      <c r="AU125" s="224" t="s">
        <v>74</v>
      </c>
      <c r="AY125" s="223" t="s">
        <v>195</v>
      </c>
      <c r="BK125" s="225">
        <f>SUM(BK126:BK141)</f>
        <v>0</v>
      </c>
    </row>
    <row r="126" s="2" customFormat="1">
      <c r="A126" s="39"/>
      <c r="B126" s="40"/>
      <c r="C126" s="228" t="s">
        <v>81</v>
      </c>
      <c r="D126" s="228" t="s">
        <v>198</v>
      </c>
      <c r="E126" s="229" t="s">
        <v>1335</v>
      </c>
      <c r="F126" s="230" t="s">
        <v>1336</v>
      </c>
      <c r="G126" s="231" t="s">
        <v>216</v>
      </c>
      <c r="H126" s="232">
        <v>14.08</v>
      </c>
      <c r="I126" s="233"/>
      <c r="J126" s="234">
        <f>ROUND(I126*H126,2)</f>
        <v>0</v>
      </c>
      <c r="K126" s="230" t="s">
        <v>1</v>
      </c>
      <c r="L126" s="45"/>
      <c r="M126" s="235" t="s">
        <v>1</v>
      </c>
      <c r="N126" s="236" t="s">
        <v>39</v>
      </c>
      <c r="O126" s="92"/>
      <c r="P126" s="237">
        <f>O126*H126</f>
        <v>0</v>
      </c>
      <c r="Q126" s="237">
        <v>0</v>
      </c>
      <c r="R126" s="237">
        <f>Q126*H126</f>
        <v>0</v>
      </c>
      <c r="S126" s="237">
        <v>0</v>
      </c>
      <c r="T126" s="238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9" t="s">
        <v>203</v>
      </c>
      <c r="AT126" s="239" t="s">
        <v>198</v>
      </c>
      <c r="AU126" s="239" t="s">
        <v>81</v>
      </c>
      <c r="AY126" s="18" t="s">
        <v>195</v>
      </c>
      <c r="BE126" s="240">
        <f>IF(N126="základní",J126,0)</f>
        <v>0</v>
      </c>
      <c r="BF126" s="240">
        <f>IF(N126="snížená",J126,0)</f>
        <v>0</v>
      </c>
      <c r="BG126" s="240">
        <f>IF(N126="zákl. přenesená",J126,0)</f>
        <v>0</v>
      </c>
      <c r="BH126" s="240">
        <f>IF(N126="sníž. přenesená",J126,0)</f>
        <v>0</v>
      </c>
      <c r="BI126" s="240">
        <f>IF(N126="nulová",J126,0)</f>
        <v>0</v>
      </c>
      <c r="BJ126" s="18" t="s">
        <v>81</v>
      </c>
      <c r="BK126" s="240">
        <f>ROUND(I126*H126,2)</f>
        <v>0</v>
      </c>
      <c r="BL126" s="18" t="s">
        <v>203</v>
      </c>
      <c r="BM126" s="239" t="s">
        <v>83</v>
      </c>
    </row>
    <row r="127" s="2" customFormat="1">
      <c r="A127" s="39"/>
      <c r="B127" s="40"/>
      <c r="C127" s="41"/>
      <c r="D127" s="241" t="s">
        <v>205</v>
      </c>
      <c r="E127" s="41"/>
      <c r="F127" s="242" t="s">
        <v>1336</v>
      </c>
      <c r="G127" s="41"/>
      <c r="H127" s="41"/>
      <c r="I127" s="243"/>
      <c r="J127" s="41"/>
      <c r="K127" s="41"/>
      <c r="L127" s="45"/>
      <c r="M127" s="244"/>
      <c r="N127" s="245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205</v>
      </c>
      <c r="AU127" s="18" t="s">
        <v>81</v>
      </c>
    </row>
    <row r="128" s="2" customFormat="1" ht="73" customHeight="1">
      <c r="A128" s="39"/>
      <c r="B128" s="40"/>
      <c r="C128" s="228" t="s">
        <v>83</v>
      </c>
      <c r="D128" s="228" t="s">
        <v>198</v>
      </c>
      <c r="E128" s="229" t="s">
        <v>1337</v>
      </c>
      <c r="F128" s="230" t="s">
        <v>1338</v>
      </c>
      <c r="G128" s="231" t="s">
        <v>216</v>
      </c>
      <c r="H128" s="232">
        <v>13.44</v>
      </c>
      <c r="I128" s="233"/>
      <c r="J128" s="234">
        <f>ROUND(I128*H128,2)</f>
        <v>0</v>
      </c>
      <c r="K128" s="230" t="s">
        <v>1</v>
      </c>
      <c r="L128" s="45"/>
      <c r="M128" s="235" t="s">
        <v>1</v>
      </c>
      <c r="N128" s="236" t="s">
        <v>39</v>
      </c>
      <c r="O128" s="92"/>
      <c r="P128" s="237">
        <f>O128*H128</f>
        <v>0</v>
      </c>
      <c r="Q128" s="237">
        <v>0</v>
      </c>
      <c r="R128" s="237">
        <f>Q128*H128</f>
        <v>0</v>
      </c>
      <c r="S128" s="237">
        <v>0</v>
      </c>
      <c r="T128" s="238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9" t="s">
        <v>203</v>
      </c>
      <c r="AT128" s="239" t="s">
        <v>198</v>
      </c>
      <c r="AU128" s="239" t="s">
        <v>81</v>
      </c>
      <c r="AY128" s="18" t="s">
        <v>195</v>
      </c>
      <c r="BE128" s="240">
        <f>IF(N128="základní",J128,0)</f>
        <v>0</v>
      </c>
      <c r="BF128" s="240">
        <f>IF(N128="snížená",J128,0)</f>
        <v>0</v>
      </c>
      <c r="BG128" s="240">
        <f>IF(N128="zákl. přenesená",J128,0)</f>
        <v>0</v>
      </c>
      <c r="BH128" s="240">
        <f>IF(N128="sníž. přenesená",J128,0)</f>
        <v>0</v>
      </c>
      <c r="BI128" s="240">
        <f>IF(N128="nulová",J128,0)</f>
        <v>0</v>
      </c>
      <c r="BJ128" s="18" t="s">
        <v>81</v>
      </c>
      <c r="BK128" s="240">
        <f>ROUND(I128*H128,2)</f>
        <v>0</v>
      </c>
      <c r="BL128" s="18" t="s">
        <v>203</v>
      </c>
      <c r="BM128" s="239" t="s">
        <v>203</v>
      </c>
    </row>
    <row r="129" s="2" customFormat="1">
      <c r="A129" s="39"/>
      <c r="B129" s="40"/>
      <c r="C129" s="41"/>
      <c r="D129" s="241" t="s">
        <v>205</v>
      </c>
      <c r="E129" s="41"/>
      <c r="F129" s="242" t="s">
        <v>1339</v>
      </c>
      <c r="G129" s="41"/>
      <c r="H129" s="41"/>
      <c r="I129" s="243"/>
      <c r="J129" s="41"/>
      <c r="K129" s="41"/>
      <c r="L129" s="45"/>
      <c r="M129" s="244"/>
      <c r="N129" s="245"/>
      <c r="O129" s="92"/>
      <c r="P129" s="92"/>
      <c r="Q129" s="92"/>
      <c r="R129" s="92"/>
      <c r="S129" s="92"/>
      <c r="T129" s="93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T129" s="18" t="s">
        <v>205</v>
      </c>
      <c r="AU129" s="18" t="s">
        <v>81</v>
      </c>
    </row>
    <row r="130" s="2" customFormat="1" ht="20.5" customHeight="1">
      <c r="A130" s="39"/>
      <c r="B130" s="40"/>
      <c r="C130" s="228" t="s">
        <v>196</v>
      </c>
      <c r="D130" s="228" t="s">
        <v>198</v>
      </c>
      <c r="E130" s="229" t="s">
        <v>1340</v>
      </c>
      <c r="F130" s="230" t="s">
        <v>1341</v>
      </c>
      <c r="G130" s="231" t="s">
        <v>1342</v>
      </c>
      <c r="H130" s="232">
        <v>5.2999999999999998</v>
      </c>
      <c r="I130" s="233"/>
      <c r="J130" s="234">
        <f>ROUND(I130*H130,2)</f>
        <v>0</v>
      </c>
      <c r="K130" s="230" t="s">
        <v>1</v>
      </c>
      <c r="L130" s="45"/>
      <c r="M130" s="235" t="s">
        <v>1</v>
      </c>
      <c r="N130" s="236" t="s">
        <v>39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203</v>
      </c>
      <c r="AT130" s="239" t="s">
        <v>198</v>
      </c>
      <c r="AU130" s="239" t="s">
        <v>81</v>
      </c>
      <c r="AY130" s="18" t="s">
        <v>195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81</v>
      </c>
      <c r="BK130" s="240">
        <f>ROUND(I130*H130,2)</f>
        <v>0</v>
      </c>
      <c r="BL130" s="18" t="s">
        <v>203</v>
      </c>
      <c r="BM130" s="239" t="s">
        <v>225</v>
      </c>
    </row>
    <row r="131" s="2" customFormat="1">
      <c r="A131" s="39"/>
      <c r="B131" s="40"/>
      <c r="C131" s="41"/>
      <c r="D131" s="241" t="s">
        <v>205</v>
      </c>
      <c r="E131" s="41"/>
      <c r="F131" s="242" t="s">
        <v>1341</v>
      </c>
      <c r="G131" s="41"/>
      <c r="H131" s="41"/>
      <c r="I131" s="243"/>
      <c r="J131" s="41"/>
      <c r="K131" s="41"/>
      <c r="L131" s="45"/>
      <c r="M131" s="244"/>
      <c r="N131" s="245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205</v>
      </c>
      <c r="AU131" s="18" t="s">
        <v>81</v>
      </c>
    </row>
    <row r="132" s="2" customFormat="1">
      <c r="A132" s="39"/>
      <c r="B132" s="40"/>
      <c r="C132" s="228" t="s">
        <v>203</v>
      </c>
      <c r="D132" s="228" t="s">
        <v>198</v>
      </c>
      <c r="E132" s="229" t="s">
        <v>1343</v>
      </c>
      <c r="F132" s="230" t="s">
        <v>1344</v>
      </c>
      <c r="G132" s="231" t="s">
        <v>1345</v>
      </c>
      <c r="H132" s="232">
        <v>10</v>
      </c>
      <c r="I132" s="233"/>
      <c r="J132" s="234">
        <f>ROUND(I132*H132,2)</f>
        <v>0</v>
      </c>
      <c r="K132" s="230" t="s">
        <v>1</v>
      </c>
      <c r="L132" s="45"/>
      <c r="M132" s="235" t="s">
        <v>1</v>
      </c>
      <c r="N132" s="236" t="s">
        <v>39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203</v>
      </c>
      <c r="AT132" s="239" t="s">
        <v>198</v>
      </c>
      <c r="AU132" s="239" t="s">
        <v>81</v>
      </c>
      <c r="AY132" s="18" t="s">
        <v>195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81</v>
      </c>
      <c r="BK132" s="240">
        <f>ROUND(I132*H132,2)</f>
        <v>0</v>
      </c>
      <c r="BL132" s="18" t="s">
        <v>203</v>
      </c>
      <c r="BM132" s="239" t="s">
        <v>245</v>
      </c>
    </row>
    <row r="133" s="2" customFormat="1">
      <c r="A133" s="39"/>
      <c r="B133" s="40"/>
      <c r="C133" s="41"/>
      <c r="D133" s="241" t="s">
        <v>205</v>
      </c>
      <c r="E133" s="41"/>
      <c r="F133" s="242" t="s">
        <v>1346</v>
      </c>
      <c r="G133" s="41"/>
      <c r="H133" s="41"/>
      <c r="I133" s="243"/>
      <c r="J133" s="41"/>
      <c r="K133" s="41"/>
      <c r="L133" s="45"/>
      <c r="M133" s="244"/>
      <c r="N133" s="245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205</v>
      </c>
      <c r="AU133" s="18" t="s">
        <v>81</v>
      </c>
    </row>
    <row r="134" s="2" customFormat="1">
      <c r="A134" s="39"/>
      <c r="B134" s="40"/>
      <c r="C134" s="228" t="s">
        <v>227</v>
      </c>
      <c r="D134" s="228" t="s">
        <v>198</v>
      </c>
      <c r="E134" s="229" t="s">
        <v>1347</v>
      </c>
      <c r="F134" s="230" t="s">
        <v>1348</v>
      </c>
      <c r="G134" s="231" t="s">
        <v>1345</v>
      </c>
      <c r="H134" s="232">
        <v>1</v>
      </c>
      <c r="I134" s="233"/>
      <c r="J134" s="234">
        <f>ROUND(I134*H134,2)</f>
        <v>0</v>
      </c>
      <c r="K134" s="230" t="s">
        <v>1</v>
      </c>
      <c r="L134" s="45"/>
      <c r="M134" s="235" t="s">
        <v>1</v>
      </c>
      <c r="N134" s="236" t="s">
        <v>39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203</v>
      </c>
      <c r="AT134" s="239" t="s">
        <v>198</v>
      </c>
      <c r="AU134" s="239" t="s">
        <v>81</v>
      </c>
      <c r="AY134" s="18" t="s">
        <v>195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81</v>
      </c>
      <c r="BK134" s="240">
        <f>ROUND(I134*H134,2)</f>
        <v>0</v>
      </c>
      <c r="BL134" s="18" t="s">
        <v>203</v>
      </c>
      <c r="BM134" s="239" t="s">
        <v>258</v>
      </c>
    </row>
    <row r="135" s="2" customFormat="1">
      <c r="A135" s="39"/>
      <c r="B135" s="40"/>
      <c r="C135" s="41"/>
      <c r="D135" s="241" t="s">
        <v>205</v>
      </c>
      <c r="E135" s="41"/>
      <c r="F135" s="242" t="s">
        <v>1349</v>
      </c>
      <c r="G135" s="41"/>
      <c r="H135" s="41"/>
      <c r="I135" s="243"/>
      <c r="J135" s="41"/>
      <c r="K135" s="41"/>
      <c r="L135" s="45"/>
      <c r="M135" s="244"/>
      <c r="N135" s="245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205</v>
      </c>
      <c r="AU135" s="18" t="s">
        <v>81</v>
      </c>
    </row>
    <row r="136" s="2" customFormat="1" ht="73" customHeight="1">
      <c r="A136" s="39"/>
      <c r="B136" s="40"/>
      <c r="C136" s="228" t="s">
        <v>225</v>
      </c>
      <c r="D136" s="228" t="s">
        <v>198</v>
      </c>
      <c r="E136" s="229" t="s">
        <v>1350</v>
      </c>
      <c r="F136" s="230" t="s">
        <v>1351</v>
      </c>
      <c r="G136" s="231" t="s">
        <v>1345</v>
      </c>
      <c r="H136" s="232">
        <v>2</v>
      </c>
      <c r="I136" s="233"/>
      <c r="J136" s="234">
        <f>ROUND(I136*H136,2)</f>
        <v>0</v>
      </c>
      <c r="K136" s="230" t="s">
        <v>1</v>
      </c>
      <c r="L136" s="45"/>
      <c r="M136" s="235" t="s">
        <v>1</v>
      </c>
      <c r="N136" s="236" t="s">
        <v>39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203</v>
      </c>
      <c r="AT136" s="239" t="s">
        <v>198</v>
      </c>
      <c r="AU136" s="239" t="s">
        <v>81</v>
      </c>
      <c r="AY136" s="18" t="s">
        <v>195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81</v>
      </c>
      <c r="BK136" s="240">
        <f>ROUND(I136*H136,2)</f>
        <v>0</v>
      </c>
      <c r="BL136" s="18" t="s">
        <v>203</v>
      </c>
      <c r="BM136" s="239" t="s">
        <v>119</v>
      </c>
    </row>
    <row r="137" s="2" customFormat="1">
      <c r="A137" s="39"/>
      <c r="B137" s="40"/>
      <c r="C137" s="41"/>
      <c r="D137" s="241" t="s">
        <v>205</v>
      </c>
      <c r="E137" s="41"/>
      <c r="F137" s="242" t="s">
        <v>1352</v>
      </c>
      <c r="G137" s="41"/>
      <c r="H137" s="41"/>
      <c r="I137" s="243"/>
      <c r="J137" s="41"/>
      <c r="K137" s="41"/>
      <c r="L137" s="45"/>
      <c r="M137" s="244"/>
      <c r="N137" s="245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205</v>
      </c>
      <c r="AU137" s="18" t="s">
        <v>81</v>
      </c>
    </row>
    <row r="138" s="2" customFormat="1">
      <c r="A138" s="39"/>
      <c r="B138" s="40"/>
      <c r="C138" s="228" t="s">
        <v>238</v>
      </c>
      <c r="D138" s="228" t="s">
        <v>198</v>
      </c>
      <c r="E138" s="229" t="s">
        <v>1353</v>
      </c>
      <c r="F138" s="230" t="s">
        <v>1354</v>
      </c>
      <c r="G138" s="231" t="s">
        <v>1355</v>
      </c>
      <c r="H138" s="232">
        <v>1</v>
      </c>
      <c r="I138" s="233"/>
      <c r="J138" s="234">
        <f>ROUND(I138*H138,2)</f>
        <v>0</v>
      </c>
      <c r="K138" s="230" t="s">
        <v>1</v>
      </c>
      <c r="L138" s="45"/>
      <c r="M138" s="235" t="s">
        <v>1</v>
      </c>
      <c r="N138" s="236" t="s">
        <v>39</v>
      </c>
      <c r="O138" s="92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9" t="s">
        <v>203</v>
      </c>
      <c r="AT138" s="239" t="s">
        <v>198</v>
      </c>
      <c r="AU138" s="239" t="s">
        <v>81</v>
      </c>
      <c r="AY138" s="18" t="s">
        <v>195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8" t="s">
        <v>81</v>
      </c>
      <c r="BK138" s="240">
        <f>ROUND(I138*H138,2)</f>
        <v>0</v>
      </c>
      <c r="BL138" s="18" t="s">
        <v>203</v>
      </c>
      <c r="BM138" s="239" t="s">
        <v>279</v>
      </c>
    </row>
    <row r="139" s="2" customFormat="1">
      <c r="A139" s="39"/>
      <c r="B139" s="40"/>
      <c r="C139" s="41"/>
      <c r="D139" s="241" t="s">
        <v>205</v>
      </c>
      <c r="E139" s="41"/>
      <c r="F139" s="242" t="s">
        <v>1354</v>
      </c>
      <c r="G139" s="41"/>
      <c r="H139" s="41"/>
      <c r="I139" s="243"/>
      <c r="J139" s="41"/>
      <c r="K139" s="41"/>
      <c r="L139" s="45"/>
      <c r="M139" s="244"/>
      <c r="N139" s="245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205</v>
      </c>
      <c r="AU139" s="18" t="s">
        <v>81</v>
      </c>
    </row>
    <row r="140" s="2" customFormat="1">
      <c r="A140" s="39"/>
      <c r="B140" s="40"/>
      <c r="C140" s="228" t="s">
        <v>245</v>
      </c>
      <c r="D140" s="228" t="s">
        <v>198</v>
      </c>
      <c r="E140" s="229" t="s">
        <v>1356</v>
      </c>
      <c r="F140" s="230" t="s">
        <v>1357</v>
      </c>
      <c r="G140" s="231" t="s">
        <v>1355</v>
      </c>
      <c r="H140" s="232">
        <v>1</v>
      </c>
      <c r="I140" s="233"/>
      <c r="J140" s="234">
        <f>ROUND(I140*H140,2)</f>
        <v>0</v>
      </c>
      <c r="K140" s="230" t="s">
        <v>1</v>
      </c>
      <c r="L140" s="45"/>
      <c r="M140" s="235" t="s">
        <v>1</v>
      </c>
      <c r="N140" s="236" t="s">
        <v>39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203</v>
      </c>
      <c r="AT140" s="239" t="s">
        <v>198</v>
      </c>
      <c r="AU140" s="239" t="s">
        <v>81</v>
      </c>
      <c r="AY140" s="18" t="s">
        <v>195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81</v>
      </c>
      <c r="BK140" s="240">
        <f>ROUND(I140*H140,2)</f>
        <v>0</v>
      </c>
      <c r="BL140" s="18" t="s">
        <v>203</v>
      </c>
      <c r="BM140" s="239" t="s">
        <v>241</v>
      </c>
    </row>
    <row r="141" s="2" customFormat="1">
      <c r="A141" s="39"/>
      <c r="B141" s="40"/>
      <c r="C141" s="41"/>
      <c r="D141" s="241" t="s">
        <v>205</v>
      </c>
      <c r="E141" s="41"/>
      <c r="F141" s="242" t="s">
        <v>1357</v>
      </c>
      <c r="G141" s="41"/>
      <c r="H141" s="41"/>
      <c r="I141" s="243"/>
      <c r="J141" s="41"/>
      <c r="K141" s="41"/>
      <c r="L141" s="45"/>
      <c r="M141" s="244"/>
      <c r="N141" s="245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205</v>
      </c>
      <c r="AU141" s="18" t="s">
        <v>81</v>
      </c>
    </row>
    <row r="142" s="12" customFormat="1" ht="25.92" customHeight="1">
      <c r="A142" s="12"/>
      <c r="B142" s="212"/>
      <c r="C142" s="213"/>
      <c r="D142" s="214" t="s">
        <v>73</v>
      </c>
      <c r="E142" s="215" t="s">
        <v>1358</v>
      </c>
      <c r="F142" s="215" t="s">
        <v>1359</v>
      </c>
      <c r="G142" s="213"/>
      <c r="H142" s="213"/>
      <c r="I142" s="216"/>
      <c r="J142" s="217">
        <f>BK142</f>
        <v>0</v>
      </c>
      <c r="K142" s="213"/>
      <c r="L142" s="218"/>
      <c r="M142" s="219"/>
      <c r="N142" s="220"/>
      <c r="O142" s="220"/>
      <c r="P142" s="221">
        <f>SUM(P143:P158)</f>
        <v>0</v>
      </c>
      <c r="Q142" s="220"/>
      <c r="R142" s="221">
        <f>SUM(R143:R158)</f>
        <v>0</v>
      </c>
      <c r="S142" s="220"/>
      <c r="T142" s="222">
        <f>SUM(T143:T158)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3" t="s">
        <v>81</v>
      </c>
      <c r="AT142" s="224" t="s">
        <v>73</v>
      </c>
      <c r="AU142" s="224" t="s">
        <v>74</v>
      </c>
      <c r="AY142" s="223" t="s">
        <v>195</v>
      </c>
      <c r="BK142" s="225">
        <f>SUM(BK143:BK158)</f>
        <v>0</v>
      </c>
    </row>
    <row r="143" s="2" customFormat="1">
      <c r="A143" s="39"/>
      <c r="B143" s="40"/>
      <c r="C143" s="228" t="s">
        <v>251</v>
      </c>
      <c r="D143" s="228" t="s">
        <v>198</v>
      </c>
      <c r="E143" s="229" t="s">
        <v>1335</v>
      </c>
      <c r="F143" s="230" t="s">
        <v>1336</v>
      </c>
      <c r="G143" s="231" t="s">
        <v>216</v>
      </c>
      <c r="H143" s="232">
        <v>11.029999999999999</v>
      </c>
      <c r="I143" s="233"/>
      <c r="J143" s="234">
        <f>ROUND(I143*H143,2)</f>
        <v>0</v>
      </c>
      <c r="K143" s="230" t="s">
        <v>1</v>
      </c>
      <c r="L143" s="45"/>
      <c r="M143" s="235" t="s">
        <v>1</v>
      </c>
      <c r="N143" s="236" t="s">
        <v>39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203</v>
      </c>
      <c r="AT143" s="239" t="s">
        <v>198</v>
      </c>
      <c r="AU143" s="239" t="s">
        <v>81</v>
      </c>
      <c r="AY143" s="18" t="s">
        <v>195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81</v>
      </c>
      <c r="BK143" s="240">
        <f>ROUND(I143*H143,2)</f>
        <v>0</v>
      </c>
      <c r="BL143" s="18" t="s">
        <v>203</v>
      </c>
      <c r="BM143" s="239" t="s">
        <v>302</v>
      </c>
    </row>
    <row r="144" s="2" customFormat="1">
      <c r="A144" s="39"/>
      <c r="B144" s="40"/>
      <c r="C144" s="41"/>
      <c r="D144" s="241" t="s">
        <v>205</v>
      </c>
      <c r="E144" s="41"/>
      <c r="F144" s="242" t="s">
        <v>1336</v>
      </c>
      <c r="G144" s="41"/>
      <c r="H144" s="41"/>
      <c r="I144" s="243"/>
      <c r="J144" s="41"/>
      <c r="K144" s="41"/>
      <c r="L144" s="45"/>
      <c r="M144" s="244"/>
      <c r="N144" s="245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205</v>
      </c>
      <c r="AU144" s="18" t="s">
        <v>81</v>
      </c>
    </row>
    <row r="145" s="2" customFormat="1" ht="73" customHeight="1">
      <c r="A145" s="39"/>
      <c r="B145" s="40"/>
      <c r="C145" s="228" t="s">
        <v>258</v>
      </c>
      <c r="D145" s="228" t="s">
        <v>198</v>
      </c>
      <c r="E145" s="229" t="s">
        <v>1337</v>
      </c>
      <c r="F145" s="230" t="s">
        <v>1338</v>
      </c>
      <c r="G145" s="231" t="s">
        <v>216</v>
      </c>
      <c r="H145" s="232">
        <v>11.279999999999999</v>
      </c>
      <c r="I145" s="233"/>
      <c r="J145" s="234">
        <f>ROUND(I145*H145,2)</f>
        <v>0</v>
      </c>
      <c r="K145" s="230" t="s">
        <v>1</v>
      </c>
      <c r="L145" s="45"/>
      <c r="M145" s="235" t="s">
        <v>1</v>
      </c>
      <c r="N145" s="236" t="s">
        <v>39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203</v>
      </c>
      <c r="AT145" s="239" t="s">
        <v>198</v>
      </c>
      <c r="AU145" s="239" t="s">
        <v>81</v>
      </c>
      <c r="AY145" s="18" t="s">
        <v>195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81</v>
      </c>
      <c r="BK145" s="240">
        <f>ROUND(I145*H145,2)</f>
        <v>0</v>
      </c>
      <c r="BL145" s="18" t="s">
        <v>203</v>
      </c>
      <c r="BM145" s="239" t="s">
        <v>313</v>
      </c>
    </row>
    <row r="146" s="2" customFormat="1">
      <c r="A146" s="39"/>
      <c r="B146" s="40"/>
      <c r="C146" s="41"/>
      <c r="D146" s="241" t="s">
        <v>205</v>
      </c>
      <c r="E146" s="41"/>
      <c r="F146" s="242" t="s">
        <v>1339</v>
      </c>
      <c r="G146" s="41"/>
      <c r="H146" s="41"/>
      <c r="I146" s="243"/>
      <c r="J146" s="41"/>
      <c r="K146" s="41"/>
      <c r="L146" s="45"/>
      <c r="M146" s="244"/>
      <c r="N146" s="245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205</v>
      </c>
      <c r="AU146" s="18" t="s">
        <v>81</v>
      </c>
    </row>
    <row r="147" s="2" customFormat="1" ht="20.5" customHeight="1">
      <c r="A147" s="39"/>
      <c r="B147" s="40"/>
      <c r="C147" s="228" t="s">
        <v>266</v>
      </c>
      <c r="D147" s="228" t="s">
        <v>198</v>
      </c>
      <c r="E147" s="229" t="s">
        <v>1340</v>
      </c>
      <c r="F147" s="230" t="s">
        <v>1341</v>
      </c>
      <c r="G147" s="231" t="s">
        <v>1342</v>
      </c>
      <c r="H147" s="232">
        <v>4.2949999999999999</v>
      </c>
      <c r="I147" s="233"/>
      <c r="J147" s="234">
        <f>ROUND(I147*H147,2)</f>
        <v>0</v>
      </c>
      <c r="K147" s="230" t="s">
        <v>1</v>
      </c>
      <c r="L147" s="45"/>
      <c r="M147" s="235" t="s">
        <v>1</v>
      </c>
      <c r="N147" s="236" t="s">
        <v>39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203</v>
      </c>
      <c r="AT147" s="239" t="s">
        <v>198</v>
      </c>
      <c r="AU147" s="239" t="s">
        <v>81</v>
      </c>
      <c r="AY147" s="18" t="s">
        <v>195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81</v>
      </c>
      <c r="BK147" s="240">
        <f>ROUND(I147*H147,2)</f>
        <v>0</v>
      </c>
      <c r="BL147" s="18" t="s">
        <v>203</v>
      </c>
      <c r="BM147" s="239" t="s">
        <v>325</v>
      </c>
    </row>
    <row r="148" s="2" customFormat="1">
      <c r="A148" s="39"/>
      <c r="B148" s="40"/>
      <c r="C148" s="41"/>
      <c r="D148" s="241" t="s">
        <v>205</v>
      </c>
      <c r="E148" s="41"/>
      <c r="F148" s="242" t="s">
        <v>1341</v>
      </c>
      <c r="G148" s="41"/>
      <c r="H148" s="41"/>
      <c r="I148" s="243"/>
      <c r="J148" s="41"/>
      <c r="K148" s="41"/>
      <c r="L148" s="45"/>
      <c r="M148" s="244"/>
      <c r="N148" s="245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205</v>
      </c>
      <c r="AU148" s="18" t="s">
        <v>81</v>
      </c>
    </row>
    <row r="149" s="2" customFormat="1">
      <c r="A149" s="39"/>
      <c r="B149" s="40"/>
      <c r="C149" s="228" t="s">
        <v>119</v>
      </c>
      <c r="D149" s="228" t="s">
        <v>198</v>
      </c>
      <c r="E149" s="229" t="s">
        <v>1343</v>
      </c>
      <c r="F149" s="230" t="s">
        <v>1344</v>
      </c>
      <c r="G149" s="231" t="s">
        <v>1345</v>
      </c>
      <c r="H149" s="232">
        <v>8</v>
      </c>
      <c r="I149" s="233"/>
      <c r="J149" s="234">
        <f>ROUND(I149*H149,2)</f>
        <v>0</v>
      </c>
      <c r="K149" s="230" t="s">
        <v>1</v>
      </c>
      <c r="L149" s="45"/>
      <c r="M149" s="235" t="s">
        <v>1</v>
      </c>
      <c r="N149" s="236" t="s">
        <v>39</v>
      </c>
      <c r="O149" s="92"/>
      <c r="P149" s="237">
        <f>O149*H149</f>
        <v>0</v>
      </c>
      <c r="Q149" s="237">
        <v>0</v>
      </c>
      <c r="R149" s="237">
        <f>Q149*H149</f>
        <v>0</v>
      </c>
      <c r="S149" s="237">
        <v>0</v>
      </c>
      <c r="T149" s="238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9" t="s">
        <v>203</v>
      </c>
      <c r="AT149" s="239" t="s">
        <v>198</v>
      </c>
      <c r="AU149" s="239" t="s">
        <v>81</v>
      </c>
      <c r="AY149" s="18" t="s">
        <v>195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8" t="s">
        <v>81</v>
      </c>
      <c r="BK149" s="240">
        <f>ROUND(I149*H149,2)</f>
        <v>0</v>
      </c>
      <c r="BL149" s="18" t="s">
        <v>203</v>
      </c>
      <c r="BM149" s="239" t="s">
        <v>340</v>
      </c>
    </row>
    <row r="150" s="2" customFormat="1">
      <c r="A150" s="39"/>
      <c r="B150" s="40"/>
      <c r="C150" s="41"/>
      <c r="D150" s="241" t="s">
        <v>205</v>
      </c>
      <c r="E150" s="41"/>
      <c r="F150" s="242" t="s">
        <v>1346</v>
      </c>
      <c r="G150" s="41"/>
      <c r="H150" s="41"/>
      <c r="I150" s="243"/>
      <c r="J150" s="41"/>
      <c r="K150" s="41"/>
      <c r="L150" s="45"/>
      <c r="M150" s="244"/>
      <c r="N150" s="245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205</v>
      </c>
      <c r="AU150" s="18" t="s">
        <v>81</v>
      </c>
    </row>
    <row r="151" s="2" customFormat="1">
      <c r="A151" s="39"/>
      <c r="B151" s="40"/>
      <c r="C151" s="228" t="s">
        <v>275</v>
      </c>
      <c r="D151" s="228" t="s">
        <v>198</v>
      </c>
      <c r="E151" s="229" t="s">
        <v>1347</v>
      </c>
      <c r="F151" s="230" t="s">
        <v>1348</v>
      </c>
      <c r="G151" s="231" t="s">
        <v>1345</v>
      </c>
      <c r="H151" s="232">
        <v>1</v>
      </c>
      <c r="I151" s="233"/>
      <c r="J151" s="234">
        <f>ROUND(I151*H151,2)</f>
        <v>0</v>
      </c>
      <c r="K151" s="230" t="s">
        <v>1</v>
      </c>
      <c r="L151" s="45"/>
      <c r="M151" s="235" t="s">
        <v>1</v>
      </c>
      <c r="N151" s="236" t="s">
        <v>39</v>
      </c>
      <c r="O151" s="92"/>
      <c r="P151" s="237">
        <f>O151*H151</f>
        <v>0</v>
      </c>
      <c r="Q151" s="237">
        <v>0</v>
      </c>
      <c r="R151" s="237">
        <f>Q151*H151</f>
        <v>0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203</v>
      </c>
      <c r="AT151" s="239" t="s">
        <v>198</v>
      </c>
      <c r="AU151" s="239" t="s">
        <v>81</v>
      </c>
      <c r="AY151" s="18" t="s">
        <v>195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81</v>
      </c>
      <c r="BK151" s="240">
        <f>ROUND(I151*H151,2)</f>
        <v>0</v>
      </c>
      <c r="BL151" s="18" t="s">
        <v>203</v>
      </c>
      <c r="BM151" s="239" t="s">
        <v>351</v>
      </c>
    </row>
    <row r="152" s="2" customFormat="1">
      <c r="A152" s="39"/>
      <c r="B152" s="40"/>
      <c r="C152" s="41"/>
      <c r="D152" s="241" t="s">
        <v>205</v>
      </c>
      <c r="E152" s="41"/>
      <c r="F152" s="242" t="s">
        <v>1349</v>
      </c>
      <c r="G152" s="41"/>
      <c r="H152" s="41"/>
      <c r="I152" s="243"/>
      <c r="J152" s="41"/>
      <c r="K152" s="41"/>
      <c r="L152" s="45"/>
      <c r="M152" s="244"/>
      <c r="N152" s="245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205</v>
      </c>
      <c r="AU152" s="18" t="s">
        <v>81</v>
      </c>
    </row>
    <row r="153" s="2" customFormat="1" ht="73" customHeight="1">
      <c r="A153" s="39"/>
      <c r="B153" s="40"/>
      <c r="C153" s="228" t="s">
        <v>279</v>
      </c>
      <c r="D153" s="228" t="s">
        <v>198</v>
      </c>
      <c r="E153" s="229" t="s">
        <v>1350</v>
      </c>
      <c r="F153" s="230" t="s">
        <v>1351</v>
      </c>
      <c r="G153" s="231" t="s">
        <v>1345</v>
      </c>
      <c r="H153" s="232">
        <v>2</v>
      </c>
      <c r="I153" s="233"/>
      <c r="J153" s="234">
        <f>ROUND(I153*H153,2)</f>
        <v>0</v>
      </c>
      <c r="K153" s="230" t="s">
        <v>1</v>
      </c>
      <c r="L153" s="45"/>
      <c r="M153" s="235" t="s">
        <v>1</v>
      </c>
      <c r="N153" s="236" t="s">
        <v>39</v>
      </c>
      <c r="O153" s="92"/>
      <c r="P153" s="237">
        <f>O153*H153</f>
        <v>0</v>
      </c>
      <c r="Q153" s="237">
        <v>0</v>
      </c>
      <c r="R153" s="237">
        <f>Q153*H153</f>
        <v>0</v>
      </c>
      <c r="S153" s="237">
        <v>0</v>
      </c>
      <c r="T153" s="238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9" t="s">
        <v>203</v>
      </c>
      <c r="AT153" s="239" t="s">
        <v>198</v>
      </c>
      <c r="AU153" s="239" t="s">
        <v>81</v>
      </c>
      <c r="AY153" s="18" t="s">
        <v>195</v>
      </c>
      <c r="BE153" s="240">
        <f>IF(N153="základní",J153,0)</f>
        <v>0</v>
      </c>
      <c r="BF153" s="240">
        <f>IF(N153="snížená",J153,0)</f>
        <v>0</v>
      </c>
      <c r="BG153" s="240">
        <f>IF(N153="zákl. přenesená",J153,0)</f>
        <v>0</v>
      </c>
      <c r="BH153" s="240">
        <f>IF(N153="sníž. přenesená",J153,0)</f>
        <v>0</v>
      </c>
      <c r="BI153" s="240">
        <f>IF(N153="nulová",J153,0)</f>
        <v>0</v>
      </c>
      <c r="BJ153" s="18" t="s">
        <v>81</v>
      </c>
      <c r="BK153" s="240">
        <f>ROUND(I153*H153,2)</f>
        <v>0</v>
      </c>
      <c r="BL153" s="18" t="s">
        <v>203</v>
      </c>
      <c r="BM153" s="239" t="s">
        <v>360</v>
      </c>
    </row>
    <row r="154" s="2" customFormat="1">
      <c r="A154" s="39"/>
      <c r="B154" s="40"/>
      <c r="C154" s="41"/>
      <c r="D154" s="241" t="s">
        <v>205</v>
      </c>
      <c r="E154" s="41"/>
      <c r="F154" s="242" t="s">
        <v>1352</v>
      </c>
      <c r="G154" s="41"/>
      <c r="H154" s="41"/>
      <c r="I154" s="243"/>
      <c r="J154" s="41"/>
      <c r="K154" s="41"/>
      <c r="L154" s="45"/>
      <c r="M154" s="244"/>
      <c r="N154" s="245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205</v>
      </c>
      <c r="AU154" s="18" t="s">
        <v>81</v>
      </c>
    </row>
    <row r="155" s="2" customFormat="1">
      <c r="A155" s="39"/>
      <c r="B155" s="40"/>
      <c r="C155" s="228" t="s">
        <v>8</v>
      </c>
      <c r="D155" s="228" t="s">
        <v>198</v>
      </c>
      <c r="E155" s="229" t="s">
        <v>1353</v>
      </c>
      <c r="F155" s="230" t="s">
        <v>1354</v>
      </c>
      <c r="G155" s="231" t="s">
        <v>1355</v>
      </c>
      <c r="H155" s="232">
        <v>1</v>
      </c>
      <c r="I155" s="233"/>
      <c r="J155" s="234">
        <f>ROUND(I155*H155,2)</f>
        <v>0</v>
      </c>
      <c r="K155" s="230" t="s">
        <v>1</v>
      </c>
      <c r="L155" s="45"/>
      <c r="M155" s="235" t="s">
        <v>1</v>
      </c>
      <c r="N155" s="236" t="s">
        <v>39</v>
      </c>
      <c r="O155" s="92"/>
      <c r="P155" s="237">
        <f>O155*H155</f>
        <v>0</v>
      </c>
      <c r="Q155" s="237">
        <v>0</v>
      </c>
      <c r="R155" s="237">
        <f>Q155*H155</f>
        <v>0</v>
      </c>
      <c r="S155" s="237">
        <v>0</v>
      </c>
      <c r="T155" s="238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9" t="s">
        <v>203</v>
      </c>
      <c r="AT155" s="239" t="s">
        <v>198</v>
      </c>
      <c r="AU155" s="239" t="s">
        <v>81</v>
      </c>
      <c r="AY155" s="18" t="s">
        <v>195</v>
      </c>
      <c r="BE155" s="240">
        <f>IF(N155="základní",J155,0)</f>
        <v>0</v>
      </c>
      <c r="BF155" s="240">
        <f>IF(N155="snížená",J155,0)</f>
        <v>0</v>
      </c>
      <c r="BG155" s="240">
        <f>IF(N155="zákl. přenesená",J155,0)</f>
        <v>0</v>
      </c>
      <c r="BH155" s="240">
        <f>IF(N155="sníž. přenesená",J155,0)</f>
        <v>0</v>
      </c>
      <c r="BI155" s="240">
        <f>IF(N155="nulová",J155,0)</f>
        <v>0</v>
      </c>
      <c r="BJ155" s="18" t="s">
        <v>81</v>
      </c>
      <c r="BK155" s="240">
        <f>ROUND(I155*H155,2)</f>
        <v>0</v>
      </c>
      <c r="BL155" s="18" t="s">
        <v>203</v>
      </c>
      <c r="BM155" s="239" t="s">
        <v>371</v>
      </c>
    </row>
    <row r="156" s="2" customFormat="1">
      <c r="A156" s="39"/>
      <c r="B156" s="40"/>
      <c r="C156" s="41"/>
      <c r="D156" s="241" t="s">
        <v>205</v>
      </c>
      <c r="E156" s="41"/>
      <c r="F156" s="242" t="s">
        <v>1354</v>
      </c>
      <c r="G156" s="41"/>
      <c r="H156" s="41"/>
      <c r="I156" s="243"/>
      <c r="J156" s="41"/>
      <c r="K156" s="41"/>
      <c r="L156" s="45"/>
      <c r="M156" s="244"/>
      <c r="N156" s="245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205</v>
      </c>
      <c r="AU156" s="18" t="s">
        <v>81</v>
      </c>
    </row>
    <row r="157" s="2" customFormat="1">
      <c r="A157" s="39"/>
      <c r="B157" s="40"/>
      <c r="C157" s="228" t="s">
        <v>241</v>
      </c>
      <c r="D157" s="228" t="s">
        <v>198</v>
      </c>
      <c r="E157" s="229" t="s">
        <v>1356</v>
      </c>
      <c r="F157" s="230" t="s">
        <v>1357</v>
      </c>
      <c r="G157" s="231" t="s">
        <v>1355</v>
      </c>
      <c r="H157" s="232">
        <v>1</v>
      </c>
      <c r="I157" s="233"/>
      <c r="J157" s="234">
        <f>ROUND(I157*H157,2)</f>
        <v>0</v>
      </c>
      <c r="K157" s="230" t="s">
        <v>1</v>
      </c>
      <c r="L157" s="45"/>
      <c r="M157" s="235" t="s">
        <v>1</v>
      </c>
      <c r="N157" s="236" t="s">
        <v>39</v>
      </c>
      <c r="O157" s="92"/>
      <c r="P157" s="237">
        <f>O157*H157</f>
        <v>0</v>
      </c>
      <c r="Q157" s="237">
        <v>0</v>
      </c>
      <c r="R157" s="237">
        <f>Q157*H157</f>
        <v>0</v>
      </c>
      <c r="S157" s="237">
        <v>0</v>
      </c>
      <c r="T157" s="238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9" t="s">
        <v>203</v>
      </c>
      <c r="AT157" s="239" t="s">
        <v>198</v>
      </c>
      <c r="AU157" s="239" t="s">
        <v>81</v>
      </c>
      <c r="AY157" s="18" t="s">
        <v>195</v>
      </c>
      <c r="BE157" s="240">
        <f>IF(N157="základní",J157,0)</f>
        <v>0</v>
      </c>
      <c r="BF157" s="240">
        <f>IF(N157="snížená",J157,0)</f>
        <v>0</v>
      </c>
      <c r="BG157" s="240">
        <f>IF(N157="zákl. přenesená",J157,0)</f>
        <v>0</v>
      </c>
      <c r="BH157" s="240">
        <f>IF(N157="sníž. přenesená",J157,0)</f>
        <v>0</v>
      </c>
      <c r="BI157" s="240">
        <f>IF(N157="nulová",J157,0)</f>
        <v>0</v>
      </c>
      <c r="BJ157" s="18" t="s">
        <v>81</v>
      </c>
      <c r="BK157" s="240">
        <f>ROUND(I157*H157,2)</f>
        <v>0</v>
      </c>
      <c r="BL157" s="18" t="s">
        <v>203</v>
      </c>
      <c r="BM157" s="239" t="s">
        <v>249</v>
      </c>
    </row>
    <row r="158" s="2" customFormat="1">
      <c r="A158" s="39"/>
      <c r="B158" s="40"/>
      <c r="C158" s="41"/>
      <c r="D158" s="241" t="s">
        <v>205</v>
      </c>
      <c r="E158" s="41"/>
      <c r="F158" s="242" t="s">
        <v>1357</v>
      </c>
      <c r="G158" s="41"/>
      <c r="H158" s="41"/>
      <c r="I158" s="243"/>
      <c r="J158" s="41"/>
      <c r="K158" s="41"/>
      <c r="L158" s="45"/>
      <c r="M158" s="244"/>
      <c r="N158" s="245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205</v>
      </c>
      <c r="AU158" s="18" t="s">
        <v>81</v>
      </c>
    </row>
    <row r="159" s="12" customFormat="1" ht="25.92" customHeight="1">
      <c r="A159" s="12"/>
      <c r="B159" s="212"/>
      <c r="C159" s="213"/>
      <c r="D159" s="214" t="s">
        <v>73</v>
      </c>
      <c r="E159" s="215" t="s">
        <v>1360</v>
      </c>
      <c r="F159" s="215" t="s">
        <v>1361</v>
      </c>
      <c r="G159" s="213"/>
      <c r="H159" s="213"/>
      <c r="I159" s="216"/>
      <c r="J159" s="217">
        <f>BK159</f>
        <v>0</v>
      </c>
      <c r="K159" s="213"/>
      <c r="L159" s="218"/>
      <c r="M159" s="219"/>
      <c r="N159" s="220"/>
      <c r="O159" s="220"/>
      <c r="P159" s="221">
        <f>SUM(P160:P177)</f>
        <v>0</v>
      </c>
      <c r="Q159" s="220"/>
      <c r="R159" s="221">
        <f>SUM(R160:R177)</f>
        <v>0</v>
      </c>
      <c r="S159" s="220"/>
      <c r="T159" s="222">
        <f>SUM(T160:T177)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23" t="s">
        <v>81</v>
      </c>
      <c r="AT159" s="224" t="s">
        <v>73</v>
      </c>
      <c r="AU159" s="224" t="s">
        <v>74</v>
      </c>
      <c r="AY159" s="223" t="s">
        <v>195</v>
      </c>
      <c r="BK159" s="225">
        <f>SUM(BK160:BK177)</f>
        <v>0</v>
      </c>
    </row>
    <row r="160" s="2" customFormat="1">
      <c r="A160" s="39"/>
      <c r="B160" s="40"/>
      <c r="C160" s="228" t="s">
        <v>294</v>
      </c>
      <c r="D160" s="228" t="s">
        <v>198</v>
      </c>
      <c r="E160" s="229" t="s">
        <v>1335</v>
      </c>
      <c r="F160" s="230" t="s">
        <v>1336</v>
      </c>
      <c r="G160" s="231" t="s">
        <v>216</v>
      </c>
      <c r="H160" s="232">
        <v>14.91</v>
      </c>
      <c r="I160" s="233"/>
      <c r="J160" s="234">
        <f>ROUND(I160*H160,2)</f>
        <v>0</v>
      </c>
      <c r="K160" s="230" t="s">
        <v>1</v>
      </c>
      <c r="L160" s="45"/>
      <c r="M160" s="235" t="s">
        <v>1</v>
      </c>
      <c r="N160" s="236" t="s">
        <v>39</v>
      </c>
      <c r="O160" s="92"/>
      <c r="P160" s="237">
        <f>O160*H160</f>
        <v>0</v>
      </c>
      <c r="Q160" s="237">
        <v>0</v>
      </c>
      <c r="R160" s="237">
        <f>Q160*H160</f>
        <v>0</v>
      </c>
      <c r="S160" s="237">
        <v>0</v>
      </c>
      <c r="T160" s="238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9" t="s">
        <v>203</v>
      </c>
      <c r="AT160" s="239" t="s">
        <v>198</v>
      </c>
      <c r="AU160" s="239" t="s">
        <v>81</v>
      </c>
      <c r="AY160" s="18" t="s">
        <v>195</v>
      </c>
      <c r="BE160" s="240">
        <f>IF(N160="základní",J160,0)</f>
        <v>0</v>
      </c>
      <c r="BF160" s="240">
        <f>IF(N160="snížená",J160,0)</f>
        <v>0</v>
      </c>
      <c r="BG160" s="240">
        <f>IF(N160="zákl. přenesená",J160,0)</f>
        <v>0</v>
      </c>
      <c r="BH160" s="240">
        <f>IF(N160="sníž. přenesená",J160,0)</f>
        <v>0</v>
      </c>
      <c r="BI160" s="240">
        <f>IF(N160="nulová",J160,0)</f>
        <v>0</v>
      </c>
      <c r="BJ160" s="18" t="s">
        <v>81</v>
      </c>
      <c r="BK160" s="240">
        <f>ROUND(I160*H160,2)</f>
        <v>0</v>
      </c>
      <c r="BL160" s="18" t="s">
        <v>203</v>
      </c>
      <c r="BM160" s="239" t="s">
        <v>393</v>
      </c>
    </row>
    <row r="161" s="2" customFormat="1">
      <c r="A161" s="39"/>
      <c r="B161" s="40"/>
      <c r="C161" s="41"/>
      <c r="D161" s="241" t="s">
        <v>205</v>
      </c>
      <c r="E161" s="41"/>
      <c r="F161" s="242" t="s">
        <v>1336</v>
      </c>
      <c r="G161" s="41"/>
      <c r="H161" s="41"/>
      <c r="I161" s="243"/>
      <c r="J161" s="41"/>
      <c r="K161" s="41"/>
      <c r="L161" s="45"/>
      <c r="M161" s="244"/>
      <c r="N161" s="245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205</v>
      </c>
      <c r="AU161" s="18" t="s">
        <v>81</v>
      </c>
    </row>
    <row r="162" s="2" customFormat="1" ht="73" customHeight="1">
      <c r="A162" s="39"/>
      <c r="B162" s="40"/>
      <c r="C162" s="228" t="s">
        <v>302</v>
      </c>
      <c r="D162" s="228" t="s">
        <v>198</v>
      </c>
      <c r="E162" s="229" t="s">
        <v>1337</v>
      </c>
      <c r="F162" s="230" t="s">
        <v>1338</v>
      </c>
      <c r="G162" s="231" t="s">
        <v>216</v>
      </c>
      <c r="H162" s="232">
        <v>16.5</v>
      </c>
      <c r="I162" s="233"/>
      <c r="J162" s="234">
        <f>ROUND(I162*H162,2)</f>
        <v>0</v>
      </c>
      <c r="K162" s="230" t="s">
        <v>1</v>
      </c>
      <c r="L162" s="45"/>
      <c r="M162" s="235" t="s">
        <v>1</v>
      </c>
      <c r="N162" s="236" t="s">
        <v>39</v>
      </c>
      <c r="O162" s="92"/>
      <c r="P162" s="237">
        <f>O162*H162</f>
        <v>0</v>
      </c>
      <c r="Q162" s="237">
        <v>0</v>
      </c>
      <c r="R162" s="237">
        <f>Q162*H162</f>
        <v>0</v>
      </c>
      <c r="S162" s="237">
        <v>0</v>
      </c>
      <c r="T162" s="238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9" t="s">
        <v>203</v>
      </c>
      <c r="AT162" s="239" t="s">
        <v>198</v>
      </c>
      <c r="AU162" s="239" t="s">
        <v>81</v>
      </c>
      <c r="AY162" s="18" t="s">
        <v>195</v>
      </c>
      <c r="BE162" s="240">
        <f>IF(N162="základní",J162,0)</f>
        <v>0</v>
      </c>
      <c r="BF162" s="240">
        <f>IF(N162="snížená",J162,0)</f>
        <v>0</v>
      </c>
      <c r="BG162" s="240">
        <f>IF(N162="zákl. přenesená",J162,0)</f>
        <v>0</v>
      </c>
      <c r="BH162" s="240">
        <f>IF(N162="sníž. přenesená",J162,0)</f>
        <v>0</v>
      </c>
      <c r="BI162" s="240">
        <f>IF(N162="nulová",J162,0)</f>
        <v>0</v>
      </c>
      <c r="BJ162" s="18" t="s">
        <v>81</v>
      </c>
      <c r="BK162" s="240">
        <f>ROUND(I162*H162,2)</f>
        <v>0</v>
      </c>
      <c r="BL162" s="18" t="s">
        <v>203</v>
      </c>
      <c r="BM162" s="239" t="s">
        <v>405</v>
      </c>
    </row>
    <row r="163" s="2" customFormat="1">
      <c r="A163" s="39"/>
      <c r="B163" s="40"/>
      <c r="C163" s="41"/>
      <c r="D163" s="241" t="s">
        <v>205</v>
      </c>
      <c r="E163" s="41"/>
      <c r="F163" s="242" t="s">
        <v>1339</v>
      </c>
      <c r="G163" s="41"/>
      <c r="H163" s="41"/>
      <c r="I163" s="243"/>
      <c r="J163" s="41"/>
      <c r="K163" s="41"/>
      <c r="L163" s="45"/>
      <c r="M163" s="244"/>
      <c r="N163" s="245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205</v>
      </c>
      <c r="AU163" s="18" t="s">
        <v>81</v>
      </c>
    </row>
    <row r="164" s="2" customFormat="1" ht="20.5" customHeight="1">
      <c r="A164" s="39"/>
      <c r="B164" s="40"/>
      <c r="C164" s="228" t="s">
        <v>308</v>
      </c>
      <c r="D164" s="228" t="s">
        <v>198</v>
      </c>
      <c r="E164" s="229" t="s">
        <v>1340</v>
      </c>
      <c r="F164" s="230" t="s">
        <v>1341</v>
      </c>
      <c r="G164" s="231" t="s">
        <v>1342</v>
      </c>
      <c r="H164" s="232">
        <v>6.0650000000000004</v>
      </c>
      <c r="I164" s="233"/>
      <c r="J164" s="234">
        <f>ROUND(I164*H164,2)</f>
        <v>0</v>
      </c>
      <c r="K164" s="230" t="s">
        <v>1</v>
      </c>
      <c r="L164" s="45"/>
      <c r="M164" s="235" t="s">
        <v>1</v>
      </c>
      <c r="N164" s="236" t="s">
        <v>39</v>
      </c>
      <c r="O164" s="92"/>
      <c r="P164" s="237">
        <f>O164*H164</f>
        <v>0</v>
      </c>
      <c r="Q164" s="237">
        <v>0</v>
      </c>
      <c r="R164" s="237">
        <f>Q164*H164</f>
        <v>0</v>
      </c>
      <c r="S164" s="237">
        <v>0</v>
      </c>
      <c r="T164" s="238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9" t="s">
        <v>203</v>
      </c>
      <c r="AT164" s="239" t="s">
        <v>198</v>
      </c>
      <c r="AU164" s="239" t="s">
        <v>81</v>
      </c>
      <c r="AY164" s="18" t="s">
        <v>195</v>
      </c>
      <c r="BE164" s="240">
        <f>IF(N164="základní",J164,0)</f>
        <v>0</v>
      </c>
      <c r="BF164" s="240">
        <f>IF(N164="snížená",J164,0)</f>
        <v>0</v>
      </c>
      <c r="BG164" s="240">
        <f>IF(N164="zákl. přenesená",J164,0)</f>
        <v>0</v>
      </c>
      <c r="BH164" s="240">
        <f>IF(N164="sníž. přenesená",J164,0)</f>
        <v>0</v>
      </c>
      <c r="BI164" s="240">
        <f>IF(N164="nulová",J164,0)</f>
        <v>0</v>
      </c>
      <c r="BJ164" s="18" t="s">
        <v>81</v>
      </c>
      <c r="BK164" s="240">
        <f>ROUND(I164*H164,2)</f>
        <v>0</v>
      </c>
      <c r="BL164" s="18" t="s">
        <v>203</v>
      </c>
      <c r="BM164" s="239" t="s">
        <v>416</v>
      </c>
    </row>
    <row r="165" s="2" customFormat="1">
      <c r="A165" s="39"/>
      <c r="B165" s="40"/>
      <c r="C165" s="41"/>
      <c r="D165" s="241" t="s">
        <v>205</v>
      </c>
      <c r="E165" s="41"/>
      <c r="F165" s="242" t="s">
        <v>1341</v>
      </c>
      <c r="G165" s="41"/>
      <c r="H165" s="41"/>
      <c r="I165" s="243"/>
      <c r="J165" s="41"/>
      <c r="K165" s="41"/>
      <c r="L165" s="45"/>
      <c r="M165" s="244"/>
      <c r="N165" s="245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205</v>
      </c>
      <c r="AU165" s="18" t="s">
        <v>81</v>
      </c>
    </row>
    <row r="166" s="2" customFormat="1">
      <c r="A166" s="39"/>
      <c r="B166" s="40"/>
      <c r="C166" s="228" t="s">
        <v>313</v>
      </c>
      <c r="D166" s="228" t="s">
        <v>198</v>
      </c>
      <c r="E166" s="229" t="s">
        <v>1343</v>
      </c>
      <c r="F166" s="230" t="s">
        <v>1344</v>
      </c>
      <c r="G166" s="231" t="s">
        <v>1345</v>
      </c>
      <c r="H166" s="232">
        <v>10</v>
      </c>
      <c r="I166" s="233"/>
      <c r="J166" s="234">
        <f>ROUND(I166*H166,2)</f>
        <v>0</v>
      </c>
      <c r="K166" s="230" t="s">
        <v>1</v>
      </c>
      <c r="L166" s="45"/>
      <c r="M166" s="235" t="s">
        <v>1</v>
      </c>
      <c r="N166" s="236" t="s">
        <v>39</v>
      </c>
      <c r="O166" s="92"/>
      <c r="P166" s="237">
        <f>O166*H166</f>
        <v>0</v>
      </c>
      <c r="Q166" s="237">
        <v>0</v>
      </c>
      <c r="R166" s="237">
        <f>Q166*H166</f>
        <v>0</v>
      </c>
      <c r="S166" s="237">
        <v>0</v>
      </c>
      <c r="T166" s="238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9" t="s">
        <v>203</v>
      </c>
      <c r="AT166" s="239" t="s">
        <v>198</v>
      </c>
      <c r="AU166" s="239" t="s">
        <v>81</v>
      </c>
      <c r="AY166" s="18" t="s">
        <v>195</v>
      </c>
      <c r="BE166" s="240">
        <f>IF(N166="základní",J166,0)</f>
        <v>0</v>
      </c>
      <c r="BF166" s="240">
        <f>IF(N166="snížená",J166,0)</f>
        <v>0</v>
      </c>
      <c r="BG166" s="240">
        <f>IF(N166="zákl. přenesená",J166,0)</f>
        <v>0</v>
      </c>
      <c r="BH166" s="240">
        <f>IF(N166="sníž. přenesená",J166,0)</f>
        <v>0</v>
      </c>
      <c r="BI166" s="240">
        <f>IF(N166="nulová",J166,0)</f>
        <v>0</v>
      </c>
      <c r="BJ166" s="18" t="s">
        <v>81</v>
      </c>
      <c r="BK166" s="240">
        <f>ROUND(I166*H166,2)</f>
        <v>0</v>
      </c>
      <c r="BL166" s="18" t="s">
        <v>203</v>
      </c>
      <c r="BM166" s="239" t="s">
        <v>429</v>
      </c>
    </row>
    <row r="167" s="2" customFormat="1">
      <c r="A167" s="39"/>
      <c r="B167" s="40"/>
      <c r="C167" s="41"/>
      <c r="D167" s="241" t="s">
        <v>205</v>
      </c>
      <c r="E167" s="41"/>
      <c r="F167" s="242" t="s">
        <v>1346</v>
      </c>
      <c r="G167" s="41"/>
      <c r="H167" s="41"/>
      <c r="I167" s="243"/>
      <c r="J167" s="41"/>
      <c r="K167" s="41"/>
      <c r="L167" s="45"/>
      <c r="M167" s="244"/>
      <c r="N167" s="245"/>
      <c r="O167" s="92"/>
      <c r="P167" s="92"/>
      <c r="Q167" s="92"/>
      <c r="R167" s="92"/>
      <c r="S167" s="92"/>
      <c r="T167" s="93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205</v>
      </c>
      <c r="AU167" s="18" t="s">
        <v>81</v>
      </c>
    </row>
    <row r="168" s="2" customFormat="1">
      <c r="A168" s="39"/>
      <c r="B168" s="40"/>
      <c r="C168" s="228" t="s">
        <v>7</v>
      </c>
      <c r="D168" s="228" t="s">
        <v>198</v>
      </c>
      <c r="E168" s="229" t="s">
        <v>1347</v>
      </c>
      <c r="F168" s="230" t="s">
        <v>1348</v>
      </c>
      <c r="G168" s="231" t="s">
        <v>1345</v>
      </c>
      <c r="H168" s="232">
        <v>1</v>
      </c>
      <c r="I168" s="233"/>
      <c r="J168" s="234">
        <f>ROUND(I168*H168,2)</f>
        <v>0</v>
      </c>
      <c r="K168" s="230" t="s">
        <v>1</v>
      </c>
      <c r="L168" s="45"/>
      <c r="M168" s="235" t="s">
        <v>1</v>
      </c>
      <c r="N168" s="236" t="s">
        <v>39</v>
      </c>
      <c r="O168" s="92"/>
      <c r="P168" s="237">
        <f>O168*H168</f>
        <v>0</v>
      </c>
      <c r="Q168" s="237">
        <v>0</v>
      </c>
      <c r="R168" s="237">
        <f>Q168*H168</f>
        <v>0</v>
      </c>
      <c r="S168" s="237">
        <v>0</v>
      </c>
      <c r="T168" s="238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9" t="s">
        <v>203</v>
      </c>
      <c r="AT168" s="239" t="s">
        <v>198</v>
      </c>
      <c r="AU168" s="239" t="s">
        <v>81</v>
      </c>
      <c r="AY168" s="18" t="s">
        <v>195</v>
      </c>
      <c r="BE168" s="240">
        <f>IF(N168="základní",J168,0)</f>
        <v>0</v>
      </c>
      <c r="BF168" s="240">
        <f>IF(N168="snížená",J168,0)</f>
        <v>0</v>
      </c>
      <c r="BG168" s="240">
        <f>IF(N168="zákl. přenesená",J168,0)</f>
        <v>0</v>
      </c>
      <c r="BH168" s="240">
        <f>IF(N168="sníž. přenesená",J168,0)</f>
        <v>0</v>
      </c>
      <c r="BI168" s="240">
        <f>IF(N168="nulová",J168,0)</f>
        <v>0</v>
      </c>
      <c r="BJ168" s="18" t="s">
        <v>81</v>
      </c>
      <c r="BK168" s="240">
        <f>ROUND(I168*H168,2)</f>
        <v>0</v>
      </c>
      <c r="BL168" s="18" t="s">
        <v>203</v>
      </c>
      <c r="BM168" s="239" t="s">
        <v>442</v>
      </c>
    </row>
    <row r="169" s="2" customFormat="1">
      <c r="A169" s="39"/>
      <c r="B169" s="40"/>
      <c r="C169" s="41"/>
      <c r="D169" s="241" t="s">
        <v>205</v>
      </c>
      <c r="E169" s="41"/>
      <c r="F169" s="242" t="s">
        <v>1349</v>
      </c>
      <c r="G169" s="41"/>
      <c r="H169" s="41"/>
      <c r="I169" s="243"/>
      <c r="J169" s="41"/>
      <c r="K169" s="41"/>
      <c r="L169" s="45"/>
      <c r="M169" s="244"/>
      <c r="N169" s="245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205</v>
      </c>
      <c r="AU169" s="18" t="s">
        <v>81</v>
      </c>
    </row>
    <row r="170" s="2" customFormat="1">
      <c r="A170" s="39"/>
      <c r="B170" s="40"/>
      <c r="C170" s="228" t="s">
        <v>325</v>
      </c>
      <c r="D170" s="228" t="s">
        <v>198</v>
      </c>
      <c r="E170" s="229" t="s">
        <v>1362</v>
      </c>
      <c r="F170" s="230" t="s">
        <v>1363</v>
      </c>
      <c r="G170" s="231" t="s">
        <v>1345</v>
      </c>
      <c r="H170" s="232">
        <v>2</v>
      </c>
      <c r="I170" s="233"/>
      <c r="J170" s="234">
        <f>ROUND(I170*H170,2)</f>
        <v>0</v>
      </c>
      <c r="K170" s="230" t="s">
        <v>1</v>
      </c>
      <c r="L170" s="45"/>
      <c r="M170" s="235" t="s">
        <v>1</v>
      </c>
      <c r="N170" s="236" t="s">
        <v>39</v>
      </c>
      <c r="O170" s="92"/>
      <c r="P170" s="237">
        <f>O170*H170</f>
        <v>0</v>
      </c>
      <c r="Q170" s="237">
        <v>0</v>
      </c>
      <c r="R170" s="237">
        <f>Q170*H170</f>
        <v>0</v>
      </c>
      <c r="S170" s="237">
        <v>0</v>
      </c>
      <c r="T170" s="238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9" t="s">
        <v>203</v>
      </c>
      <c r="AT170" s="239" t="s">
        <v>198</v>
      </c>
      <c r="AU170" s="239" t="s">
        <v>81</v>
      </c>
      <c r="AY170" s="18" t="s">
        <v>195</v>
      </c>
      <c r="BE170" s="240">
        <f>IF(N170="základní",J170,0)</f>
        <v>0</v>
      </c>
      <c r="BF170" s="240">
        <f>IF(N170="snížená",J170,0)</f>
        <v>0</v>
      </c>
      <c r="BG170" s="240">
        <f>IF(N170="zákl. přenesená",J170,0)</f>
        <v>0</v>
      </c>
      <c r="BH170" s="240">
        <f>IF(N170="sníž. přenesená",J170,0)</f>
        <v>0</v>
      </c>
      <c r="BI170" s="240">
        <f>IF(N170="nulová",J170,0)</f>
        <v>0</v>
      </c>
      <c r="BJ170" s="18" t="s">
        <v>81</v>
      </c>
      <c r="BK170" s="240">
        <f>ROUND(I170*H170,2)</f>
        <v>0</v>
      </c>
      <c r="BL170" s="18" t="s">
        <v>203</v>
      </c>
      <c r="BM170" s="239" t="s">
        <v>455</v>
      </c>
    </row>
    <row r="171" s="2" customFormat="1">
      <c r="A171" s="39"/>
      <c r="B171" s="40"/>
      <c r="C171" s="41"/>
      <c r="D171" s="241" t="s">
        <v>205</v>
      </c>
      <c r="E171" s="41"/>
      <c r="F171" s="242" t="s">
        <v>1364</v>
      </c>
      <c r="G171" s="41"/>
      <c r="H171" s="41"/>
      <c r="I171" s="243"/>
      <c r="J171" s="41"/>
      <c r="K171" s="41"/>
      <c r="L171" s="45"/>
      <c r="M171" s="244"/>
      <c r="N171" s="245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205</v>
      </c>
      <c r="AU171" s="18" t="s">
        <v>81</v>
      </c>
    </row>
    <row r="172" s="2" customFormat="1" ht="73" customHeight="1">
      <c r="A172" s="39"/>
      <c r="B172" s="40"/>
      <c r="C172" s="228" t="s">
        <v>334</v>
      </c>
      <c r="D172" s="228" t="s">
        <v>198</v>
      </c>
      <c r="E172" s="229" t="s">
        <v>1350</v>
      </c>
      <c r="F172" s="230" t="s">
        <v>1351</v>
      </c>
      <c r="G172" s="231" t="s">
        <v>1345</v>
      </c>
      <c r="H172" s="232">
        <v>3</v>
      </c>
      <c r="I172" s="233"/>
      <c r="J172" s="234">
        <f>ROUND(I172*H172,2)</f>
        <v>0</v>
      </c>
      <c r="K172" s="230" t="s">
        <v>1</v>
      </c>
      <c r="L172" s="45"/>
      <c r="M172" s="235" t="s">
        <v>1</v>
      </c>
      <c r="N172" s="236" t="s">
        <v>39</v>
      </c>
      <c r="O172" s="92"/>
      <c r="P172" s="237">
        <f>O172*H172</f>
        <v>0</v>
      </c>
      <c r="Q172" s="237">
        <v>0</v>
      </c>
      <c r="R172" s="237">
        <f>Q172*H172</f>
        <v>0</v>
      </c>
      <c r="S172" s="237">
        <v>0</v>
      </c>
      <c r="T172" s="238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9" t="s">
        <v>203</v>
      </c>
      <c r="AT172" s="239" t="s">
        <v>198</v>
      </c>
      <c r="AU172" s="239" t="s">
        <v>81</v>
      </c>
      <c r="AY172" s="18" t="s">
        <v>195</v>
      </c>
      <c r="BE172" s="240">
        <f>IF(N172="základní",J172,0)</f>
        <v>0</v>
      </c>
      <c r="BF172" s="240">
        <f>IF(N172="snížená",J172,0)</f>
        <v>0</v>
      </c>
      <c r="BG172" s="240">
        <f>IF(N172="zákl. přenesená",J172,0)</f>
        <v>0</v>
      </c>
      <c r="BH172" s="240">
        <f>IF(N172="sníž. přenesená",J172,0)</f>
        <v>0</v>
      </c>
      <c r="BI172" s="240">
        <f>IF(N172="nulová",J172,0)</f>
        <v>0</v>
      </c>
      <c r="BJ172" s="18" t="s">
        <v>81</v>
      </c>
      <c r="BK172" s="240">
        <f>ROUND(I172*H172,2)</f>
        <v>0</v>
      </c>
      <c r="BL172" s="18" t="s">
        <v>203</v>
      </c>
      <c r="BM172" s="239" t="s">
        <v>469</v>
      </c>
    </row>
    <row r="173" s="2" customFormat="1">
      <c r="A173" s="39"/>
      <c r="B173" s="40"/>
      <c r="C173" s="41"/>
      <c r="D173" s="241" t="s">
        <v>205</v>
      </c>
      <c r="E173" s="41"/>
      <c r="F173" s="242" t="s">
        <v>1352</v>
      </c>
      <c r="G173" s="41"/>
      <c r="H173" s="41"/>
      <c r="I173" s="243"/>
      <c r="J173" s="41"/>
      <c r="K173" s="41"/>
      <c r="L173" s="45"/>
      <c r="M173" s="244"/>
      <c r="N173" s="245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205</v>
      </c>
      <c r="AU173" s="18" t="s">
        <v>81</v>
      </c>
    </row>
    <row r="174" s="2" customFormat="1">
      <c r="A174" s="39"/>
      <c r="B174" s="40"/>
      <c r="C174" s="228" t="s">
        <v>340</v>
      </c>
      <c r="D174" s="228" t="s">
        <v>198</v>
      </c>
      <c r="E174" s="229" t="s">
        <v>1353</v>
      </c>
      <c r="F174" s="230" t="s">
        <v>1354</v>
      </c>
      <c r="G174" s="231" t="s">
        <v>1355</v>
      </c>
      <c r="H174" s="232">
        <v>1</v>
      </c>
      <c r="I174" s="233"/>
      <c r="J174" s="234">
        <f>ROUND(I174*H174,2)</f>
        <v>0</v>
      </c>
      <c r="K174" s="230" t="s">
        <v>1</v>
      </c>
      <c r="L174" s="45"/>
      <c r="M174" s="235" t="s">
        <v>1</v>
      </c>
      <c r="N174" s="236" t="s">
        <v>39</v>
      </c>
      <c r="O174" s="92"/>
      <c r="P174" s="237">
        <f>O174*H174</f>
        <v>0</v>
      </c>
      <c r="Q174" s="237">
        <v>0</v>
      </c>
      <c r="R174" s="237">
        <f>Q174*H174</f>
        <v>0</v>
      </c>
      <c r="S174" s="237">
        <v>0</v>
      </c>
      <c r="T174" s="238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9" t="s">
        <v>203</v>
      </c>
      <c r="AT174" s="239" t="s">
        <v>198</v>
      </c>
      <c r="AU174" s="239" t="s">
        <v>81</v>
      </c>
      <c r="AY174" s="18" t="s">
        <v>195</v>
      </c>
      <c r="BE174" s="240">
        <f>IF(N174="základní",J174,0)</f>
        <v>0</v>
      </c>
      <c r="BF174" s="240">
        <f>IF(N174="snížená",J174,0)</f>
        <v>0</v>
      </c>
      <c r="BG174" s="240">
        <f>IF(N174="zákl. přenesená",J174,0)</f>
        <v>0</v>
      </c>
      <c r="BH174" s="240">
        <f>IF(N174="sníž. přenesená",J174,0)</f>
        <v>0</v>
      </c>
      <c r="BI174" s="240">
        <f>IF(N174="nulová",J174,0)</f>
        <v>0</v>
      </c>
      <c r="BJ174" s="18" t="s">
        <v>81</v>
      </c>
      <c r="BK174" s="240">
        <f>ROUND(I174*H174,2)</f>
        <v>0</v>
      </c>
      <c r="BL174" s="18" t="s">
        <v>203</v>
      </c>
      <c r="BM174" s="239" t="s">
        <v>482</v>
      </c>
    </row>
    <row r="175" s="2" customFormat="1">
      <c r="A175" s="39"/>
      <c r="B175" s="40"/>
      <c r="C175" s="41"/>
      <c r="D175" s="241" t="s">
        <v>205</v>
      </c>
      <c r="E175" s="41"/>
      <c r="F175" s="242" t="s">
        <v>1354</v>
      </c>
      <c r="G175" s="41"/>
      <c r="H175" s="41"/>
      <c r="I175" s="243"/>
      <c r="J175" s="41"/>
      <c r="K175" s="41"/>
      <c r="L175" s="45"/>
      <c r="M175" s="244"/>
      <c r="N175" s="245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205</v>
      </c>
      <c r="AU175" s="18" t="s">
        <v>81</v>
      </c>
    </row>
    <row r="176" s="2" customFormat="1">
      <c r="A176" s="39"/>
      <c r="B176" s="40"/>
      <c r="C176" s="228" t="s">
        <v>346</v>
      </c>
      <c r="D176" s="228" t="s">
        <v>198</v>
      </c>
      <c r="E176" s="229" t="s">
        <v>1356</v>
      </c>
      <c r="F176" s="230" t="s">
        <v>1357</v>
      </c>
      <c r="G176" s="231" t="s">
        <v>1355</v>
      </c>
      <c r="H176" s="232">
        <v>1</v>
      </c>
      <c r="I176" s="233"/>
      <c r="J176" s="234">
        <f>ROUND(I176*H176,2)</f>
        <v>0</v>
      </c>
      <c r="K176" s="230" t="s">
        <v>1</v>
      </c>
      <c r="L176" s="45"/>
      <c r="M176" s="235" t="s">
        <v>1</v>
      </c>
      <c r="N176" s="236" t="s">
        <v>39</v>
      </c>
      <c r="O176" s="92"/>
      <c r="P176" s="237">
        <f>O176*H176</f>
        <v>0</v>
      </c>
      <c r="Q176" s="237">
        <v>0</v>
      </c>
      <c r="R176" s="237">
        <f>Q176*H176</f>
        <v>0</v>
      </c>
      <c r="S176" s="237">
        <v>0</v>
      </c>
      <c r="T176" s="238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9" t="s">
        <v>203</v>
      </c>
      <c r="AT176" s="239" t="s">
        <v>198</v>
      </c>
      <c r="AU176" s="239" t="s">
        <v>81</v>
      </c>
      <c r="AY176" s="18" t="s">
        <v>195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8" t="s">
        <v>81</v>
      </c>
      <c r="BK176" s="240">
        <f>ROUND(I176*H176,2)</f>
        <v>0</v>
      </c>
      <c r="BL176" s="18" t="s">
        <v>203</v>
      </c>
      <c r="BM176" s="239" t="s">
        <v>497</v>
      </c>
    </row>
    <row r="177" s="2" customFormat="1">
      <c r="A177" s="39"/>
      <c r="B177" s="40"/>
      <c r="C177" s="41"/>
      <c r="D177" s="241" t="s">
        <v>205</v>
      </c>
      <c r="E177" s="41"/>
      <c r="F177" s="242" t="s">
        <v>1357</v>
      </c>
      <c r="G177" s="41"/>
      <c r="H177" s="41"/>
      <c r="I177" s="243"/>
      <c r="J177" s="41"/>
      <c r="K177" s="41"/>
      <c r="L177" s="45"/>
      <c r="M177" s="244"/>
      <c r="N177" s="245"/>
      <c r="O177" s="92"/>
      <c r="P177" s="92"/>
      <c r="Q177" s="92"/>
      <c r="R177" s="92"/>
      <c r="S177" s="92"/>
      <c r="T177" s="93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T177" s="18" t="s">
        <v>205</v>
      </c>
      <c r="AU177" s="18" t="s">
        <v>81</v>
      </c>
    </row>
    <row r="178" s="12" customFormat="1" ht="25.92" customHeight="1">
      <c r="A178" s="12"/>
      <c r="B178" s="212"/>
      <c r="C178" s="213"/>
      <c r="D178" s="214" t="s">
        <v>73</v>
      </c>
      <c r="E178" s="215" t="s">
        <v>193</v>
      </c>
      <c r="F178" s="215" t="s">
        <v>193</v>
      </c>
      <c r="G178" s="213"/>
      <c r="H178" s="213"/>
      <c r="I178" s="216"/>
      <c r="J178" s="217">
        <f>BK178</f>
        <v>0</v>
      </c>
      <c r="K178" s="213"/>
      <c r="L178" s="218"/>
      <c r="M178" s="310"/>
      <c r="N178" s="311"/>
      <c r="O178" s="311"/>
      <c r="P178" s="312">
        <v>0</v>
      </c>
      <c r="Q178" s="311"/>
      <c r="R178" s="312">
        <v>0</v>
      </c>
      <c r="S178" s="311"/>
      <c r="T178" s="313"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23" t="s">
        <v>81</v>
      </c>
      <c r="AT178" s="224" t="s">
        <v>73</v>
      </c>
      <c r="AU178" s="224" t="s">
        <v>74</v>
      </c>
      <c r="AY178" s="223" t="s">
        <v>195</v>
      </c>
      <c r="BK178" s="225">
        <v>0</v>
      </c>
    </row>
    <row r="179" s="2" customFormat="1" ht="6.96" customHeight="1">
      <c r="A179" s="39"/>
      <c r="B179" s="67"/>
      <c r="C179" s="68"/>
      <c r="D179" s="68"/>
      <c r="E179" s="68"/>
      <c r="F179" s="68"/>
      <c r="G179" s="68"/>
      <c r="H179" s="68"/>
      <c r="I179" s="68"/>
      <c r="J179" s="68"/>
      <c r="K179" s="68"/>
      <c r="L179" s="45"/>
      <c r="M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</row>
  </sheetData>
  <sheetProtection sheet="1" autoFilter="0" formatColumns="0" formatRows="0" objects="1" scenarios="1" spinCount="100000" saltValue="mkmN+yttVc+U4ukeuJ1qa5cfJ2SnrGinYZejcFYDGwFO8BT48ZHyAlfvzTjrAdYqcxfHRxNgAjbz4CV/gpsFCg==" hashValue="o1IDAstfK8WjetNHsfXGb7U53OObLuiPVKXp/5ipqT/zCByLJnzkWzNSj+FUuho53svG0d8KDlOc/To4Q8speg==" algorithmName="SHA-512" password="CC35"/>
  <autoFilter ref="C123:K17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5938" style="1" customWidth="1"/>
    <col min="2" max="2" width="1.117188" style="1" customWidth="1"/>
    <col min="3" max="3" width="4.105469" style="1" customWidth="1"/>
    <col min="4" max="4" width="4.335938" style="1" customWidth="1"/>
    <col min="5" max="5" width="17.10547" style="1" customWidth="1"/>
    <col min="6" max="6" width="50.77734" style="1" customWidth="1"/>
    <col min="7" max="7" width="7.445313" style="1" customWidth="1"/>
    <col min="8" max="8" width="13.99609" style="1" customWidth="1"/>
    <col min="9" max="9" width="15.77734" style="1" customWidth="1"/>
    <col min="10" max="10" width="22.33594" style="1" customWidth="1"/>
    <col min="11" max="11" width="22.33594" style="1" customWidth="1"/>
    <col min="12" max="12" width="9.335938" style="1" customWidth="1"/>
    <col min="13" max="13" width="10.77734" style="1" hidden="1" customWidth="1"/>
    <col min="14" max="14" width="8.886719" style="1" hidden="1"/>
    <col min="15" max="15" width="14.10547" style="1" hidden="1" customWidth="1"/>
    <col min="16" max="16" width="14.10547" style="1" hidden="1" customWidth="1"/>
    <col min="17" max="17" width="14.10547" style="1" hidden="1" customWidth="1"/>
    <col min="18" max="18" width="14.10547" style="1" hidden="1" customWidth="1"/>
    <col min="19" max="19" width="14.10547" style="1" hidden="1" customWidth="1"/>
    <col min="20" max="20" width="14.10547" style="1" hidden="1" customWidth="1"/>
    <col min="21" max="21" width="16.33594" style="1" hidden="1" customWidth="1"/>
    <col min="22" max="22" width="12.33594" style="1" customWidth="1"/>
    <col min="23" max="23" width="16.33594" style="1" customWidth="1"/>
    <col min="24" max="24" width="12.33594" style="1" customWidth="1"/>
    <col min="25" max="25" width="14.99609" style="1" customWidth="1"/>
    <col min="26" max="26" width="10.99609" style="1" customWidth="1"/>
    <col min="27" max="27" width="14.99609" style="1" customWidth="1"/>
    <col min="28" max="28" width="16.33594" style="1" customWidth="1"/>
    <col min="29" max="29" width="10.99609" style="1" customWidth="1"/>
    <col min="30" max="30" width="14.99609" style="1" customWidth="1"/>
    <col min="31" max="31" width="16.33594" style="1" customWidth="1"/>
    <col min="44" max="44" width="8.886719" style="1" hidden="1"/>
    <col min="45" max="45" width="8.886719" style="1" hidden="1"/>
    <col min="46" max="46" width="8.886719" style="1" hidden="1"/>
    <col min="47" max="47" width="8.886719" style="1" hidden="1"/>
    <col min="48" max="48" width="8.886719" style="1" hidden="1"/>
    <col min="49" max="49" width="8.886719" style="1" hidden="1"/>
    <col min="50" max="50" width="8.886719" style="1" hidden="1"/>
    <col min="51" max="51" width="8.886719" style="1" hidden="1"/>
    <col min="52" max="52" width="8.886719" style="1" hidden="1"/>
    <col min="53" max="53" width="8.886719" style="1" hidden="1"/>
    <col min="54" max="54" width="8.886719" style="1" hidden="1"/>
    <col min="55" max="55" width="8.886719" style="1" hidden="1"/>
    <col min="56" max="56" width="8.886719" style="1" hidden="1"/>
    <col min="57" max="57" width="8.886719" style="1" hidden="1"/>
    <col min="58" max="58" width="8.886719" style="1" hidden="1"/>
    <col min="59" max="59" width="8.886719" style="1" hidden="1"/>
    <col min="60" max="60" width="8.886719" style="1" hidden="1"/>
    <col min="61" max="61" width="8.886719" style="1" hidden="1"/>
    <col min="62" max="62" width="8.886719" style="1" hidden="1"/>
    <col min="63" max="63" width="8.886719" style="1" hidden="1"/>
    <col min="64" max="64" width="8.886719" style="1" hidden="1"/>
    <col min="65" max="65" width="8.886719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112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83</v>
      </c>
    </row>
    <row r="4" s="1" customFormat="1" ht="24.96" customHeight="1">
      <c r="B4" s="21"/>
      <c r="D4" s="150" t="s">
        <v>117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4.5" customHeight="1">
      <c r="B7" s="21"/>
      <c r="E7" s="153" t="str">
        <f>'Rekapitulace stavby'!K6</f>
        <v>VOŠ a SZŠ - Stavební úpravy objektu</v>
      </c>
      <c r="F7" s="152"/>
      <c r="G7" s="152"/>
      <c r="H7" s="152"/>
      <c r="L7" s="21"/>
    </row>
    <row r="8" s="2" customFormat="1" ht="12" customHeight="1">
      <c r="A8" s="39"/>
      <c r="B8" s="45"/>
      <c r="C8" s="39"/>
      <c r="D8" s="152" t="s">
        <v>126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4.5" customHeight="1">
      <c r="A9" s="39"/>
      <c r="B9" s="45"/>
      <c r="C9" s="39"/>
      <c r="D9" s="39"/>
      <c r="E9" s="154" t="s">
        <v>1365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52" t="s">
        <v>18</v>
      </c>
      <c r="E11" s="39"/>
      <c r="F11" s="142" t="s">
        <v>1</v>
      </c>
      <c r="G11" s="39"/>
      <c r="H11" s="39"/>
      <c r="I11" s="152" t="s">
        <v>19</v>
      </c>
      <c r="J11" s="142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20</v>
      </c>
      <c r="E12" s="39"/>
      <c r="F12" s="142" t="s">
        <v>21</v>
      </c>
      <c r="G12" s="39"/>
      <c r="H12" s="39"/>
      <c r="I12" s="152" t="s">
        <v>22</v>
      </c>
      <c r="J12" s="155" t="str">
        <f>'Rekapitulace stavby'!AN8</f>
        <v>1. 7. 2021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24</v>
      </c>
      <c r="E14" s="39"/>
      <c r="F14" s="39"/>
      <c r="G14" s="39"/>
      <c r="H14" s="39"/>
      <c r="I14" s="152" t="s">
        <v>25</v>
      </c>
      <c r="J14" s="142" t="str">
        <f>IF('Rekapitulace stavby'!AN10="","",'Rekapitulace stavby'!AN10)</f>
        <v/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2" t="str">
        <f>IF('Rekapitulace stavby'!E11="","",'Rekapitulace stavby'!E11)</f>
        <v xml:space="preserve"> </v>
      </c>
      <c r="F15" s="39"/>
      <c r="G15" s="39"/>
      <c r="H15" s="39"/>
      <c r="I15" s="152" t="s">
        <v>27</v>
      </c>
      <c r="J15" s="142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52" t="s">
        <v>28</v>
      </c>
      <c r="E17" s="39"/>
      <c r="F17" s="39"/>
      <c r="G17" s="39"/>
      <c r="H17" s="39"/>
      <c r="I17" s="15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2"/>
      <c r="G18" s="142"/>
      <c r="H18" s="142"/>
      <c r="I18" s="152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52" t="s">
        <v>30</v>
      </c>
      <c r="E20" s="39"/>
      <c r="F20" s="39"/>
      <c r="G20" s="39"/>
      <c r="H20" s="39"/>
      <c r="I20" s="152" t="s">
        <v>25</v>
      </c>
      <c r="J20" s="142" t="str">
        <f>IF('Rekapitulace stavby'!AN16="","",'Rekapitulace stavby'!AN16)</f>
        <v/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2" t="str">
        <f>IF('Rekapitulace stavby'!E17="","",'Rekapitulace stavby'!E17)</f>
        <v xml:space="preserve"> </v>
      </c>
      <c r="F21" s="39"/>
      <c r="G21" s="39"/>
      <c r="H21" s="39"/>
      <c r="I21" s="152" t="s">
        <v>27</v>
      </c>
      <c r="J21" s="142" t="str">
        <f>IF('Rekapitulace stavby'!AN17="","",'Rekapitulace stavby'!AN17)</f>
        <v/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52" t="s">
        <v>32</v>
      </c>
      <c r="E23" s="39"/>
      <c r="F23" s="39"/>
      <c r="G23" s="39"/>
      <c r="H23" s="39"/>
      <c r="I23" s="152" t="s">
        <v>25</v>
      </c>
      <c r="J23" s="142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2" t="str">
        <f>IF('Rekapitulace stavby'!E20="","",'Rekapitulace stavby'!E20)</f>
        <v xml:space="preserve"> </v>
      </c>
      <c r="F24" s="39"/>
      <c r="G24" s="39"/>
      <c r="H24" s="39"/>
      <c r="I24" s="152" t="s">
        <v>27</v>
      </c>
      <c r="J24" s="142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52" t="s">
        <v>33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4.5" customHeight="1">
      <c r="A27" s="156"/>
      <c r="B27" s="157"/>
      <c r="C27" s="156"/>
      <c r="D27" s="156"/>
      <c r="E27" s="158" t="s">
        <v>1</v>
      </c>
      <c r="F27" s="158"/>
      <c r="G27" s="158"/>
      <c r="H27" s="158"/>
      <c r="I27" s="156"/>
      <c r="J27" s="156"/>
      <c r="K27" s="156"/>
      <c r="L27" s="159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60"/>
      <c r="E29" s="160"/>
      <c r="F29" s="160"/>
      <c r="G29" s="160"/>
      <c r="H29" s="160"/>
      <c r="I29" s="160"/>
      <c r="J29" s="160"/>
      <c r="K29" s="16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61" t="s">
        <v>34</v>
      </c>
      <c r="E30" s="39"/>
      <c r="F30" s="39"/>
      <c r="G30" s="39"/>
      <c r="H30" s="39"/>
      <c r="I30" s="39"/>
      <c r="J30" s="162">
        <f>ROUND(J121,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63" t="s">
        <v>36</v>
      </c>
      <c r="G32" s="39"/>
      <c r="H32" s="39"/>
      <c r="I32" s="163" t="s">
        <v>35</v>
      </c>
      <c r="J32" s="163" t="s">
        <v>37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4" t="s">
        <v>38</v>
      </c>
      <c r="E33" s="152" t="s">
        <v>39</v>
      </c>
      <c r="F33" s="165">
        <f>ROUND((SUM(BE121:BE138)),  2)</f>
        <v>0</v>
      </c>
      <c r="G33" s="39"/>
      <c r="H33" s="39"/>
      <c r="I33" s="166">
        <v>0.20999999999999999</v>
      </c>
      <c r="J33" s="165">
        <f>ROUND(((SUM(BE121:BE138))*I33),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52" t="s">
        <v>40</v>
      </c>
      <c r="F34" s="165">
        <f>ROUND((SUM(BF121:BF138)),  2)</f>
        <v>0</v>
      </c>
      <c r="G34" s="39"/>
      <c r="H34" s="39"/>
      <c r="I34" s="166">
        <v>0.14999999999999999</v>
      </c>
      <c r="J34" s="165">
        <f>ROUND(((SUM(BF121:BF138))*I34),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52" t="s">
        <v>41</v>
      </c>
      <c r="F35" s="165">
        <f>ROUND((SUM(BG121:BG138)),  2)</f>
        <v>0</v>
      </c>
      <c r="G35" s="39"/>
      <c r="H35" s="39"/>
      <c r="I35" s="166">
        <v>0.20999999999999999</v>
      </c>
      <c r="J35" s="16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52" t="s">
        <v>42</v>
      </c>
      <c r="F36" s="165">
        <f>ROUND((SUM(BH121:BH138)),  2)</f>
        <v>0</v>
      </c>
      <c r="G36" s="39"/>
      <c r="H36" s="39"/>
      <c r="I36" s="166">
        <v>0.14999999999999999</v>
      </c>
      <c r="J36" s="16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43</v>
      </c>
      <c r="F37" s="165">
        <f>ROUND((SUM(BI121:BI138)),  2)</f>
        <v>0</v>
      </c>
      <c r="G37" s="39"/>
      <c r="H37" s="39"/>
      <c r="I37" s="166">
        <v>0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7"/>
      <c r="D39" s="168" t="s">
        <v>44</v>
      </c>
      <c r="E39" s="169"/>
      <c r="F39" s="169"/>
      <c r="G39" s="170" t="s">
        <v>45</v>
      </c>
      <c r="H39" s="171" t="s">
        <v>46</v>
      </c>
      <c r="I39" s="169"/>
      <c r="J39" s="172">
        <f>SUM(J30:J37)</f>
        <v>0</v>
      </c>
      <c r="K39" s="17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47</v>
      </c>
      <c r="E50" s="175"/>
      <c r="F50" s="175"/>
      <c r="G50" s="174" t="s">
        <v>48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49</v>
      </c>
      <c r="E61" s="177"/>
      <c r="F61" s="178" t="s">
        <v>50</v>
      </c>
      <c r="G61" s="176" t="s">
        <v>49</v>
      </c>
      <c r="H61" s="177"/>
      <c r="I61" s="177"/>
      <c r="J61" s="179" t="s">
        <v>50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51</v>
      </c>
      <c r="E65" s="180"/>
      <c r="F65" s="180"/>
      <c r="G65" s="174" t="s">
        <v>52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49</v>
      </c>
      <c r="E76" s="177"/>
      <c r="F76" s="178" t="s">
        <v>50</v>
      </c>
      <c r="G76" s="176" t="s">
        <v>49</v>
      </c>
      <c r="H76" s="177"/>
      <c r="I76" s="177"/>
      <c r="J76" s="179" t="s">
        <v>50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156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4.5" customHeight="1">
      <c r="A85" s="39"/>
      <c r="B85" s="40"/>
      <c r="C85" s="41"/>
      <c r="D85" s="41"/>
      <c r="E85" s="185" t="str">
        <f>E7</f>
        <v>VOŠ a SZŠ - Stavební úpravy objektu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126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4.5" customHeight="1">
      <c r="A87" s="39"/>
      <c r="B87" s="40"/>
      <c r="C87" s="41"/>
      <c r="D87" s="41"/>
      <c r="E87" s="77" t="str">
        <f>E9</f>
        <v>vrn - Vedlejší a ostatní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Hradec Králové, Komenského 234</v>
      </c>
      <c r="G89" s="41"/>
      <c r="H89" s="41"/>
      <c r="I89" s="33" t="s">
        <v>22</v>
      </c>
      <c r="J89" s="80" t="str">
        <f>IF(J12="","",J12)</f>
        <v>1. 7. 2021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4.9" customHeight="1">
      <c r="A91" s="39"/>
      <c r="B91" s="40"/>
      <c r="C91" s="33" t="s">
        <v>24</v>
      </c>
      <c r="D91" s="41"/>
      <c r="E91" s="41"/>
      <c r="F91" s="28" t="str">
        <f>E15</f>
        <v xml:space="preserve"> </v>
      </c>
      <c r="G91" s="41"/>
      <c r="H91" s="41"/>
      <c r="I91" s="33" t="s">
        <v>30</v>
      </c>
      <c r="J91" s="37" t="str">
        <f>E21</f>
        <v xml:space="preserve"> 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4.9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32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86" t="s">
        <v>157</v>
      </c>
      <c r="D94" s="187"/>
      <c r="E94" s="187"/>
      <c r="F94" s="187"/>
      <c r="G94" s="187"/>
      <c r="H94" s="187"/>
      <c r="I94" s="187"/>
      <c r="J94" s="188" t="s">
        <v>158</v>
      </c>
      <c r="K94" s="18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89" t="s">
        <v>159</v>
      </c>
      <c r="D96" s="41"/>
      <c r="E96" s="41"/>
      <c r="F96" s="41"/>
      <c r="G96" s="41"/>
      <c r="H96" s="41"/>
      <c r="I96" s="41"/>
      <c r="J96" s="111">
        <f>J121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160</v>
      </c>
    </row>
    <row r="97" s="9" customFormat="1" ht="24.96" customHeight="1">
      <c r="A97" s="9"/>
      <c r="B97" s="190"/>
      <c r="C97" s="191"/>
      <c r="D97" s="192" t="s">
        <v>1366</v>
      </c>
      <c r="E97" s="193"/>
      <c r="F97" s="193"/>
      <c r="G97" s="193"/>
      <c r="H97" s="193"/>
      <c r="I97" s="193"/>
      <c r="J97" s="194">
        <f>J122</f>
        <v>0</v>
      </c>
      <c r="K97" s="191"/>
      <c r="L97" s="19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6"/>
      <c r="C98" s="134"/>
      <c r="D98" s="197" t="s">
        <v>1367</v>
      </c>
      <c r="E98" s="198"/>
      <c r="F98" s="198"/>
      <c r="G98" s="198"/>
      <c r="H98" s="198"/>
      <c r="I98" s="198"/>
      <c r="J98" s="199">
        <f>J123</f>
        <v>0</v>
      </c>
      <c r="K98" s="134"/>
      <c r="L98" s="20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6"/>
      <c r="C99" s="134"/>
      <c r="D99" s="197" t="s">
        <v>1368</v>
      </c>
      <c r="E99" s="198"/>
      <c r="F99" s="198"/>
      <c r="G99" s="198"/>
      <c r="H99" s="198"/>
      <c r="I99" s="198"/>
      <c r="J99" s="199">
        <f>J128</f>
        <v>0</v>
      </c>
      <c r="K99" s="134"/>
      <c r="L99" s="20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6"/>
      <c r="C100" s="134"/>
      <c r="D100" s="197" t="s">
        <v>1369</v>
      </c>
      <c r="E100" s="198"/>
      <c r="F100" s="198"/>
      <c r="G100" s="198"/>
      <c r="H100" s="198"/>
      <c r="I100" s="198"/>
      <c r="J100" s="199">
        <f>J133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6"/>
      <c r="C101" s="134"/>
      <c r="D101" s="197" t="s">
        <v>1370</v>
      </c>
      <c r="E101" s="198"/>
      <c r="F101" s="198"/>
      <c r="G101" s="198"/>
      <c r="H101" s="198"/>
      <c r="I101" s="198"/>
      <c r="J101" s="199">
        <f>J136</f>
        <v>0</v>
      </c>
      <c r="K101" s="134"/>
      <c r="L101" s="20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180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4.5" customHeight="1">
      <c r="A111" s="39"/>
      <c r="B111" s="40"/>
      <c r="C111" s="41"/>
      <c r="D111" s="41"/>
      <c r="E111" s="185" t="str">
        <f>E7</f>
        <v>VOŠ a SZŠ - Stavební úpravy objektu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126</v>
      </c>
      <c r="D112" s="41"/>
      <c r="E112" s="41"/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4.5" customHeight="1">
      <c r="A113" s="39"/>
      <c r="B113" s="40"/>
      <c r="C113" s="41"/>
      <c r="D113" s="41"/>
      <c r="E113" s="77" t="str">
        <f>E9</f>
        <v>vrn - Vedlejší a ostatní náklady</v>
      </c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20</v>
      </c>
      <c r="D115" s="41"/>
      <c r="E115" s="41"/>
      <c r="F115" s="28" t="str">
        <f>F12</f>
        <v>Hradec Králové, Komenského 234</v>
      </c>
      <c r="G115" s="41"/>
      <c r="H115" s="41"/>
      <c r="I115" s="33" t="s">
        <v>22</v>
      </c>
      <c r="J115" s="80" t="str">
        <f>IF(J12="","",J12)</f>
        <v>1. 7. 2021</v>
      </c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4.9" customHeight="1">
      <c r="A117" s="39"/>
      <c r="B117" s="40"/>
      <c r="C117" s="33" t="s">
        <v>24</v>
      </c>
      <c r="D117" s="41"/>
      <c r="E117" s="41"/>
      <c r="F117" s="28" t="str">
        <f>E15</f>
        <v xml:space="preserve"> </v>
      </c>
      <c r="G117" s="41"/>
      <c r="H117" s="41"/>
      <c r="I117" s="33" t="s">
        <v>30</v>
      </c>
      <c r="J117" s="37" t="str">
        <f>E21</f>
        <v xml:space="preserve"> 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4.9" customHeight="1">
      <c r="A118" s="39"/>
      <c r="B118" s="40"/>
      <c r="C118" s="33" t="s">
        <v>28</v>
      </c>
      <c r="D118" s="41"/>
      <c r="E118" s="41"/>
      <c r="F118" s="28" t="str">
        <f>IF(E18="","",E18)</f>
        <v>Vyplň údaj</v>
      </c>
      <c r="G118" s="41"/>
      <c r="H118" s="41"/>
      <c r="I118" s="33" t="s">
        <v>32</v>
      </c>
      <c r="J118" s="37" t="str">
        <f>E24</f>
        <v xml:space="preserve"> 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201"/>
      <c r="B120" s="202"/>
      <c r="C120" s="203" t="s">
        <v>181</v>
      </c>
      <c r="D120" s="204" t="s">
        <v>59</v>
      </c>
      <c r="E120" s="204" t="s">
        <v>55</v>
      </c>
      <c r="F120" s="204" t="s">
        <v>56</v>
      </c>
      <c r="G120" s="204" t="s">
        <v>182</v>
      </c>
      <c r="H120" s="204" t="s">
        <v>183</v>
      </c>
      <c r="I120" s="204" t="s">
        <v>184</v>
      </c>
      <c r="J120" s="204" t="s">
        <v>158</v>
      </c>
      <c r="K120" s="205" t="s">
        <v>185</v>
      </c>
      <c r="L120" s="206"/>
      <c r="M120" s="101" t="s">
        <v>1</v>
      </c>
      <c r="N120" s="102" t="s">
        <v>38</v>
      </c>
      <c r="O120" s="102" t="s">
        <v>186</v>
      </c>
      <c r="P120" s="102" t="s">
        <v>187</v>
      </c>
      <c r="Q120" s="102" t="s">
        <v>188</v>
      </c>
      <c r="R120" s="102" t="s">
        <v>189</v>
      </c>
      <c r="S120" s="102" t="s">
        <v>190</v>
      </c>
      <c r="T120" s="103" t="s">
        <v>191</v>
      </c>
      <c r="U120" s="201"/>
      <c r="V120" s="201"/>
      <c r="W120" s="201"/>
      <c r="X120" s="201"/>
      <c r="Y120" s="201"/>
      <c r="Z120" s="201"/>
      <c r="AA120" s="201"/>
      <c r="AB120" s="201"/>
      <c r="AC120" s="201"/>
      <c r="AD120" s="201"/>
      <c r="AE120" s="201"/>
    </row>
    <row r="121" s="2" customFormat="1" ht="22.8" customHeight="1">
      <c r="A121" s="39"/>
      <c r="B121" s="40"/>
      <c r="C121" s="108" t="s">
        <v>192</v>
      </c>
      <c r="D121" s="41"/>
      <c r="E121" s="41"/>
      <c r="F121" s="41"/>
      <c r="G121" s="41"/>
      <c r="H121" s="41"/>
      <c r="I121" s="41"/>
      <c r="J121" s="207">
        <f>BK121</f>
        <v>0</v>
      </c>
      <c r="K121" s="41"/>
      <c r="L121" s="45"/>
      <c r="M121" s="104"/>
      <c r="N121" s="208"/>
      <c r="O121" s="105"/>
      <c r="P121" s="209">
        <f>P122</f>
        <v>0</v>
      </c>
      <c r="Q121" s="105"/>
      <c r="R121" s="209">
        <f>R122</f>
        <v>0</v>
      </c>
      <c r="S121" s="105"/>
      <c r="T121" s="210">
        <f>T122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73</v>
      </c>
      <c r="AU121" s="18" t="s">
        <v>160</v>
      </c>
      <c r="BK121" s="211">
        <f>BK122</f>
        <v>0</v>
      </c>
    </row>
    <row r="122" s="12" customFormat="1" ht="25.92" customHeight="1">
      <c r="A122" s="12"/>
      <c r="B122" s="212"/>
      <c r="C122" s="213"/>
      <c r="D122" s="214" t="s">
        <v>73</v>
      </c>
      <c r="E122" s="215" t="s">
        <v>1371</v>
      </c>
      <c r="F122" s="215" t="s">
        <v>1372</v>
      </c>
      <c r="G122" s="213"/>
      <c r="H122" s="213"/>
      <c r="I122" s="216"/>
      <c r="J122" s="217">
        <f>BK122</f>
        <v>0</v>
      </c>
      <c r="K122" s="213"/>
      <c r="L122" s="218"/>
      <c r="M122" s="219"/>
      <c r="N122" s="220"/>
      <c r="O122" s="220"/>
      <c r="P122" s="221">
        <f>P123+P128+P133+P136</f>
        <v>0</v>
      </c>
      <c r="Q122" s="220"/>
      <c r="R122" s="221">
        <f>R123+R128+R133+R136</f>
        <v>0</v>
      </c>
      <c r="S122" s="220"/>
      <c r="T122" s="222">
        <f>T123+T128+T133+T136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3" t="s">
        <v>227</v>
      </c>
      <c r="AT122" s="224" t="s">
        <v>73</v>
      </c>
      <c r="AU122" s="224" t="s">
        <v>74</v>
      </c>
      <c r="AY122" s="223" t="s">
        <v>195</v>
      </c>
      <c r="BK122" s="225">
        <f>BK123+BK128+BK133+BK136</f>
        <v>0</v>
      </c>
    </row>
    <row r="123" s="12" customFormat="1" ht="22.8" customHeight="1">
      <c r="A123" s="12"/>
      <c r="B123" s="212"/>
      <c r="C123" s="213"/>
      <c r="D123" s="214" t="s">
        <v>73</v>
      </c>
      <c r="E123" s="226" t="s">
        <v>1373</v>
      </c>
      <c r="F123" s="226" t="s">
        <v>1374</v>
      </c>
      <c r="G123" s="213"/>
      <c r="H123" s="213"/>
      <c r="I123" s="216"/>
      <c r="J123" s="227">
        <f>BK123</f>
        <v>0</v>
      </c>
      <c r="K123" s="213"/>
      <c r="L123" s="218"/>
      <c r="M123" s="219"/>
      <c r="N123" s="220"/>
      <c r="O123" s="220"/>
      <c r="P123" s="221">
        <f>SUM(P124:P127)</f>
        <v>0</v>
      </c>
      <c r="Q123" s="220"/>
      <c r="R123" s="221">
        <f>SUM(R124:R127)</f>
        <v>0</v>
      </c>
      <c r="S123" s="220"/>
      <c r="T123" s="222">
        <f>SUM(T124:T127)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227</v>
      </c>
      <c r="AT123" s="224" t="s">
        <v>73</v>
      </c>
      <c r="AU123" s="224" t="s">
        <v>81</v>
      </c>
      <c r="AY123" s="223" t="s">
        <v>195</v>
      </c>
      <c r="BK123" s="225">
        <f>SUM(BK124:BK127)</f>
        <v>0</v>
      </c>
    </row>
    <row r="124" s="2" customFormat="1" ht="14.5" customHeight="1">
      <c r="A124" s="39"/>
      <c r="B124" s="40"/>
      <c r="C124" s="228" t="s">
        <v>81</v>
      </c>
      <c r="D124" s="228" t="s">
        <v>198</v>
      </c>
      <c r="E124" s="229" t="s">
        <v>1375</v>
      </c>
      <c r="F124" s="230" t="s">
        <v>1376</v>
      </c>
      <c r="G124" s="231" t="s">
        <v>591</v>
      </c>
      <c r="H124" s="232">
        <v>1</v>
      </c>
      <c r="I124" s="233"/>
      <c r="J124" s="234">
        <f>ROUND(I124*H124,2)</f>
        <v>0</v>
      </c>
      <c r="K124" s="230" t="s">
        <v>1377</v>
      </c>
      <c r="L124" s="45"/>
      <c r="M124" s="235" t="s">
        <v>1</v>
      </c>
      <c r="N124" s="236" t="s">
        <v>39</v>
      </c>
      <c r="O124" s="92"/>
      <c r="P124" s="237">
        <f>O124*H124</f>
        <v>0</v>
      </c>
      <c r="Q124" s="237">
        <v>0</v>
      </c>
      <c r="R124" s="237">
        <f>Q124*H124</f>
        <v>0</v>
      </c>
      <c r="S124" s="237">
        <v>0</v>
      </c>
      <c r="T124" s="238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9" t="s">
        <v>1378</v>
      </c>
      <c r="AT124" s="239" t="s">
        <v>198</v>
      </c>
      <c r="AU124" s="239" t="s">
        <v>83</v>
      </c>
      <c r="AY124" s="18" t="s">
        <v>195</v>
      </c>
      <c r="BE124" s="240">
        <f>IF(N124="základní",J124,0)</f>
        <v>0</v>
      </c>
      <c r="BF124" s="240">
        <f>IF(N124="snížená",J124,0)</f>
        <v>0</v>
      </c>
      <c r="BG124" s="240">
        <f>IF(N124="zákl. přenesená",J124,0)</f>
        <v>0</v>
      </c>
      <c r="BH124" s="240">
        <f>IF(N124="sníž. přenesená",J124,0)</f>
        <v>0</v>
      </c>
      <c r="BI124" s="240">
        <f>IF(N124="nulová",J124,0)</f>
        <v>0</v>
      </c>
      <c r="BJ124" s="18" t="s">
        <v>81</v>
      </c>
      <c r="BK124" s="240">
        <f>ROUND(I124*H124,2)</f>
        <v>0</v>
      </c>
      <c r="BL124" s="18" t="s">
        <v>1378</v>
      </c>
      <c r="BM124" s="239" t="s">
        <v>1379</v>
      </c>
    </row>
    <row r="125" s="2" customFormat="1">
      <c r="A125" s="39"/>
      <c r="B125" s="40"/>
      <c r="C125" s="41"/>
      <c r="D125" s="241" t="s">
        <v>205</v>
      </c>
      <c r="E125" s="41"/>
      <c r="F125" s="242" t="s">
        <v>1376</v>
      </c>
      <c r="G125" s="41"/>
      <c r="H125" s="41"/>
      <c r="I125" s="243"/>
      <c r="J125" s="41"/>
      <c r="K125" s="41"/>
      <c r="L125" s="45"/>
      <c r="M125" s="244"/>
      <c r="N125" s="245"/>
      <c r="O125" s="92"/>
      <c r="P125" s="92"/>
      <c r="Q125" s="92"/>
      <c r="R125" s="92"/>
      <c r="S125" s="92"/>
      <c r="T125" s="93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205</v>
      </c>
      <c r="AU125" s="18" t="s">
        <v>83</v>
      </c>
    </row>
    <row r="126" s="2" customFormat="1" ht="14.5" customHeight="1">
      <c r="A126" s="39"/>
      <c r="B126" s="40"/>
      <c r="C126" s="228" t="s">
        <v>83</v>
      </c>
      <c r="D126" s="228" t="s">
        <v>198</v>
      </c>
      <c r="E126" s="229" t="s">
        <v>1380</v>
      </c>
      <c r="F126" s="230" t="s">
        <v>1381</v>
      </c>
      <c r="G126" s="231" t="s">
        <v>591</v>
      </c>
      <c r="H126" s="232">
        <v>1</v>
      </c>
      <c r="I126" s="233"/>
      <c r="J126" s="234">
        <f>ROUND(I126*H126,2)</f>
        <v>0</v>
      </c>
      <c r="K126" s="230" t="s">
        <v>1377</v>
      </c>
      <c r="L126" s="45"/>
      <c r="M126" s="235" t="s">
        <v>1</v>
      </c>
      <c r="N126" s="236" t="s">
        <v>39</v>
      </c>
      <c r="O126" s="92"/>
      <c r="P126" s="237">
        <f>O126*H126</f>
        <v>0</v>
      </c>
      <c r="Q126" s="237">
        <v>0</v>
      </c>
      <c r="R126" s="237">
        <f>Q126*H126</f>
        <v>0</v>
      </c>
      <c r="S126" s="237">
        <v>0</v>
      </c>
      <c r="T126" s="238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9" t="s">
        <v>1378</v>
      </c>
      <c r="AT126" s="239" t="s">
        <v>198</v>
      </c>
      <c r="AU126" s="239" t="s">
        <v>83</v>
      </c>
      <c r="AY126" s="18" t="s">
        <v>195</v>
      </c>
      <c r="BE126" s="240">
        <f>IF(N126="základní",J126,0)</f>
        <v>0</v>
      </c>
      <c r="BF126" s="240">
        <f>IF(N126="snížená",J126,0)</f>
        <v>0</v>
      </c>
      <c r="BG126" s="240">
        <f>IF(N126="zákl. přenesená",J126,0)</f>
        <v>0</v>
      </c>
      <c r="BH126" s="240">
        <f>IF(N126="sníž. přenesená",J126,0)</f>
        <v>0</v>
      </c>
      <c r="BI126" s="240">
        <f>IF(N126="nulová",J126,0)</f>
        <v>0</v>
      </c>
      <c r="BJ126" s="18" t="s">
        <v>81</v>
      </c>
      <c r="BK126" s="240">
        <f>ROUND(I126*H126,2)</f>
        <v>0</v>
      </c>
      <c r="BL126" s="18" t="s">
        <v>1378</v>
      </c>
      <c r="BM126" s="239" t="s">
        <v>1382</v>
      </c>
    </row>
    <row r="127" s="2" customFormat="1">
      <c r="A127" s="39"/>
      <c r="B127" s="40"/>
      <c r="C127" s="41"/>
      <c r="D127" s="241" t="s">
        <v>205</v>
      </c>
      <c r="E127" s="41"/>
      <c r="F127" s="242" t="s">
        <v>1383</v>
      </c>
      <c r="G127" s="41"/>
      <c r="H127" s="41"/>
      <c r="I127" s="243"/>
      <c r="J127" s="41"/>
      <c r="K127" s="41"/>
      <c r="L127" s="45"/>
      <c r="M127" s="244"/>
      <c r="N127" s="245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205</v>
      </c>
      <c r="AU127" s="18" t="s">
        <v>83</v>
      </c>
    </row>
    <row r="128" s="12" customFormat="1" ht="22.8" customHeight="1">
      <c r="A128" s="12"/>
      <c r="B128" s="212"/>
      <c r="C128" s="213"/>
      <c r="D128" s="214" t="s">
        <v>73</v>
      </c>
      <c r="E128" s="226" t="s">
        <v>1384</v>
      </c>
      <c r="F128" s="226" t="s">
        <v>1385</v>
      </c>
      <c r="G128" s="213"/>
      <c r="H128" s="213"/>
      <c r="I128" s="216"/>
      <c r="J128" s="227">
        <f>BK128</f>
        <v>0</v>
      </c>
      <c r="K128" s="213"/>
      <c r="L128" s="218"/>
      <c r="M128" s="219"/>
      <c r="N128" s="220"/>
      <c r="O128" s="220"/>
      <c r="P128" s="221">
        <f>SUM(P129:P132)</f>
        <v>0</v>
      </c>
      <c r="Q128" s="220"/>
      <c r="R128" s="221">
        <f>SUM(R129:R132)</f>
        <v>0</v>
      </c>
      <c r="S128" s="220"/>
      <c r="T128" s="222">
        <f>SUM(T129:T132)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3" t="s">
        <v>227</v>
      </c>
      <c r="AT128" s="224" t="s">
        <v>73</v>
      </c>
      <c r="AU128" s="224" t="s">
        <v>81</v>
      </c>
      <c r="AY128" s="223" t="s">
        <v>195</v>
      </c>
      <c r="BK128" s="225">
        <f>SUM(BK129:BK132)</f>
        <v>0</v>
      </c>
    </row>
    <row r="129" s="2" customFormat="1" ht="14.5" customHeight="1">
      <c r="A129" s="39"/>
      <c r="B129" s="40"/>
      <c r="C129" s="228" t="s">
        <v>196</v>
      </c>
      <c r="D129" s="228" t="s">
        <v>198</v>
      </c>
      <c r="E129" s="229" t="s">
        <v>1386</v>
      </c>
      <c r="F129" s="230" t="s">
        <v>1385</v>
      </c>
      <c r="G129" s="231" t="s">
        <v>591</v>
      </c>
      <c r="H129" s="232">
        <v>1</v>
      </c>
      <c r="I129" s="233"/>
      <c r="J129" s="234">
        <f>ROUND(I129*H129,2)</f>
        <v>0</v>
      </c>
      <c r="K129" s="230" t="s">
        <v>1377</v>
      </c>
      <c r="L129" s="45"/>
      <c r="M129" s="235" t="s">
        <v>1</v>
      </c>
      <c r="N129" s="236" t="s">
        <v>39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1378</v>
      </c>
      <c r="AT129" s="239" t="s">
        <v>198</v>
      </c>
      <c r="AU129" s="239" t="s">
        <v>83</v>
      </c>
      <c r="AY129" s="18" t="s">
        <v>195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81</v>
      </c>
      <c r="BK129" s="240">
        <f>ROUND(I129*H129,2)</f>
        <v>0</v>
      </c>
      <c r="BL129" s="18" t="s">
        <v>1378</v>
      </c>
      <c r="BM129" s="239" t="s">
        <v>1387</v>
      </c>
    </row>
    <row r="130" s="2" customFormat="1">
      <c r="A130" s="39"/>
      <c r="B130" s="40"/>
      <c r="C130" s="41"/>
      <c r="D130" s="241" t="s">
        <v>205</v>
      </c>
      <c r="E130" s="41"/>
      <c r="F130" s="242" t="s">
        <v>1385</v>
      </c>
      <c r="G130" s="41"/>
      <c r="H130" s="41"/>
      <c r="I130" s="243"/>
      <c r="J130" s="41"/>
      <c r="K130" s="41"/>
      <c r="L130" s="45"/>
      <c r="M130" s="244"/>
      <c r="N130" s="245"/>
      <c r="O130" s="92"/>
      <c r="P130" s="92"/>
      <c r="Q130" s="92"/>
      <c r="R130" s="92"/>
      <c r="S130" s="92"/>
      <c r="T130" s="93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T130" s="18" t="s">
        <v>205</v>
      </c>
      <c r="AU130" s="18" t="s">
        <v>83</v>
      </c>
    </row>
    <row r="131" s="2" customFormat="1">
      <c r="A131" s="39"/>
      <c r="B131" s="40"/>
      <c r="C131" s="228" t="s">
        <v>203</v>
      </c>
      <c r="D131" s="228" t="s">
        <v>198</v>
      </c>
      <c r="E131" s="229" t="s">
        <v>1388</v>
      </c>
      <c r="F131" s="230" t="s">
        <v>1389</v>
      </c>
      <c r="G131" s="231" t="s">
        <v>591</v>
      </c>
      <c r="H131" s="232">
        <v>1</v>
      </c>
      <c r="I131" s="233"/>
      <c r="J131" s="234">
        <f>ROUND(I131*H131,2)</f>
        <v>0</v>
      </c>
      <c r="K131" s="230" t="s">
        <v>1377</v>
      </c>
      <c r="L131" s="45"/>
      <c r="M131" s="235" t="s">
        <v>1</v>
      </c>
      <c r="N131" s="236" t="s">
        <v>39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1378</v>
      </c>
      <c r="AT131" s="239" t="s">
        <v>198</v>
      </c>
      <c r="AU131" s="239" t="s">
        <v>83</v>
      </c>
      <c r="AY131" s="18" t="s">
        <v>195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81</v>
      </c>
      <c r="BK131" s="240">
        <f>ROUND(I131*H131,2)</f>
        <v>0</v>
      </c>
      <c r="BL131" s="18" t="s">
        <v>1378</v>
      </c>
      <c r="BM131" s="239" t="s">
        <v>1390</v>
      </c>
    </row>
    <row r="132" s="2" customFormat="1">
      <c r="A132" s="39"/>
      <c r="B132" s="40"/>
      <c r="C132" s="41"/>
      <c r="D132" s="241" t="s">
        <v>205</v>
      </c>
      <c r="E132" s="41"/>
      <c r="F132" s="242" t="s">
        <v>1391</v>
      </c>
      <c r="G132" s="41"/>
      <c r="H132" s="41"/>
      <c r="I132" s="243"/>
      <c r="J132" s="41"/>
      <c r="K132" s="41"/>
      <c r="L132" s="45"/>
      <c r="M132" s="244"/>
      <c r="N132" s="245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205</v>
      </c>
      <c r="AU132" s="18" t="s">
        <v>83</v>
      </c>
    </row>
    <row r="133" s="12" customFormat="1" ht="22.8" customHeight="1">
      <c r="A133" s="12"/>
      <c r="B133" s="212"/>
      <c r="C133" s="213"/>
      <c r="D133" s="214" t="s">
        <v>73</v>
      </c>
      <c r="E133" s="226" t="s">
        <v>1392</v>
      </c>
      <c r="F133" s="226" t="s">
        <v>1393</v>
      </c>
      <c r="G133" s="213"/>
      <c r="H133" s="213"/>
      <c r="I133" s="216"/>
      <c r="J133" s="227">
        <f>BK133</f>
        <v>0</v>
      </c>
      <c r="K133" s="213"/>
      <c r="L133" s="218"/>
      <c r="M133" s="219"/>
      <c r="N133" s="220"/>
      <c r="O133" s="220"/>
      <c r="P133" s="221">
        <f>SUM(P134:P135)</f>
        <v>0</v>
      </c>
      <c r="Q133" s="220"/>
      <c r="R133" s="221">
        <f>SUM(R134:R135)</f>
        <v>0</v>
      </c>
      <c r="S133" s="220"/>
      <c r="T133" s="222">
        <f>SUM(T134:T135)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3" t="s">
        <v>227</v>
      </c>
      <c r="AT133" s="224" t="s">
        <v>73</v>
      </c>
      <c r="AU133" s="224" t="s">
        <v>81</v>
      </c>
      <c r="AY133" s="223" t="s">
        <v>195</v>
      </c>
      <c r="BK133" s="225">
        <f>SUM(BK134:BK135)</f>
        <v>0</v>
      </c>
    </row>
    <row r="134" s="2" customFormat="1" ht="14.5" customHeight="1">
      <c r="A134" s="39"/>
      <c r="B134" s="40"/>
      <c r="C134" s="228" t="s">
        <v>227</v>
      </c>
      <c r="D134" s="228" t="s">
        <v>198</v>
      </c>
      <c r="E134" s="229" t="s">
        <v>1394</v>
      </c>
      <c r="F134" s="230" t="s">
        <v>1395</v>
      </c>
      <c r="G134" s="231" t="s">
        <v>591</v>
      </c>
      <c r="H134" s="232">
        <v>1</v>
      </c>
      <c r="I134" s="233"/>
      <c r="J134" s="234">
        <f>ROUND(I134*H134,2)</f>
        <v>0</v>
      </c>
      <c r="K134" s="230" t="s">
        <v>1377</v>
      </c>
      <c r="L134" s="45"/>
      <c r="M134" s="235" t="s">
        <v>1</v>
      </c>
      <c r="N134" s="236" t="s">
        <v>39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1378</v>
      </c>
      <c r="AT134" s="239" t="s">
        <v>198</v>
      </c>
      <c r="AU134" s="239" t="s">
        <v>83</v>
      </c>
      <c r="AY134" s="18" t="s">
        <v>195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81</v>
      </c>
      <c r="BK134" s="240">
        <f>ROUND(I134*H134,2)</f>
        <v>0</v>
      </c>
      <c r="BL134" s="18" t="s">
        <v>1378</v>
      </c>
      <c r="BM134" s="239" t="s">
        <v>1396</v>
      </c>
    </row>
    <row r="135" s="2" customFormat="1">
      <c r="A135" s="39"/>
      <c r="B135" s="40"/>
      <c r="C135" s="41"/>
      <c r="D135" s="241" t="s">
        <v>205</v>
      </c>
      <c r="E135" s="41"/>
      <c r="F135" s="242" t="s">
        <v>1397</v>
      </c>
      <c r="G135" s="41"/>
      <c r="H135" s="41"/>
      <c r="I135" s="243"/>
      <c r="J135" s="41"/>
      <c r="K135" s="41"/>
      <c r="L135" s="45"/>
      <c r="M135" s="244"/>
      <c r="N135" s="245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205</v>
      </c>
      <c r="AU135" s="18" t="s">
        <v>83</v>
      </c>
    </row>
    <row r="136" s="12" customFormat="1" ht="22.8" customHeight="1">
      <c r="A136" s="12"/>
      <c r="B136" s="212"/>
      <c r="C136" s="213"/>
      <c r="D136" s="214" t="s">
        <v>73</v>
      </c>
      <c r="E136" s="226" t="s">
        <v>1398</v>
      </c>
      <c r="F136" s="226" t="s">
        <v>1399</v>
      </c>
      <c r="G136" s="213"/>
      <c r="H136" s="213"/>
      <c r="I136" s="216"/>
      <c r="J136" s="227">
        <f>BK136</f>
        <v>0</v>
      </c>
      <c r="K136" s="213"/>
      <c r="L136" s="218"/>
      <c r="M136" s="219"/>
      <c r="N136" s="220"/>
      <c r="O136" s="220"/>
      <c r="P136" s="221">
        <f>SUM(P137:P138)</f>
        <v>0</v>
      </c>
      <c r="Q136" s="220"/>
      <c r="R136" s="221">
        <f>SUM(R137:R138)</f>
        <v>0</v>
      </c>
      <c r="S136" s="220"/>
      <c r="T136" s="222">
        <f>SUM(T137:T138)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3" t="s">
        <v>227</v>
      </c>
      <c r="AT136" s="224" t="s">
        <v>73</v>
      </c>
      <c r="AU136" s="224" t="s">
        <v>81</v>
      </c>
      <c r="AY136" s="223" t="s">
        <v>195</v>
      </c>
      <c r="BK136" s="225">
        <f>SUM(BK137:BK138)</f>
        <v>0</v>
      </c>
    </row>
    <row r="137" s="2" customFormat="1" ht="14.5" customHeight="1">
      <c r="A137" s="39"/>
      <c r="B137" s="40"/>
      <c r="C137" s="228" t="s">
        <v>225</v>
      </c>
      <c r="D137" s="228" t="s">
        <v>198</v>
      </c>
      <c r="E137" s="229" t="s">
        <v>1400</v>
      </c>
      <c r="F137" s="230" t="s">
        <v>1399</v>
      </c>
      <c r="G137" s="231" t="s">
        <v>591</v>
      </c>
      <c r="H137" s="232">
        <v>1</v>
      </c>
      <c r="I137" s="233"/>
      <c r="J137" s="234">
        <f>ROUND(I137*H137,2)</f>
        <v>0</v>
      </c>
      <c r="K137" s="230" t="s">
        <v>1377</v>
      </c>
      <c r="L137" s="45"/>
      <c r="M137" s="235" t="s">
        <v>1</v>
      </c>
      <c r="N137" s="236" t="s">
        <v>39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1378</v>
      </c>
      <c r="AT137" s="239" t="s">
        <v>198</v>
      </c>
      <c r="AU137" s="239" t="s">
        <v>83</v>
      </c>
      <c r="AY137" s="18" t="s">
        <v>195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81</v>
      </c>
      <c r="BK137" s="240">
        <f>ROUND(I137*H137,2)</f>
        <v>0</v>
      </c>
      <c r="BL137" s="18" t="s">
        <v>1378</v>
      </c>
      <c r="BM137" s="239" t="s">
        <v>1401</v>
      </c>
    </row>
    <row r="138" s="2" customFormat="1">
      <c r="A138" s="39"/>
      <c r="B138" s="40"/>
      <c r="C138" s="41"/>
      <c r="D138" s="241" t="s">
        <v>205</v>
      </c>
      <c r="E138" s="41"/>
      <c r="F138" s="242" t="s">
        <v>1399</v>
      </c>
      <c r="G138" s="41"/>
      <c r="H138" s="41"/>
      <c r="I138" s="243"/>
      <c r="J138" s="41"/>
      <c r="K138" s="41"/>
      <c r="L138" s="45"/>
      <c r="M138" s="303"/>
      <c r="N138" s="304"/>
      <c r="O138" s="305"/>
      <c r="P138" s="305"/>
      <c r="Q138" s="305"/>
      <c r="R138" s="305"/>
      <c r="S138" s="305"/>
      <c r="T138" s="306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205</v>
      </c>
      <c r="AU138" s="18" t="s">
        <v>83</v>
      </c>
    </row>
    <row r="139" s="2" customFormat="1" ht="6.96" customHeight="1">
      <c r="A139" s="39"/>
      <c r="B139" s="67"/>
      <c r="C139" s="68"/>
      <c r="D139" s="68"/>
      <c r="E139" s="68"/>
      <c r="F139" s="68"/>
      <c r="G139" s="68"/>
      <c r="H139" s="68"/>
      <c r="I139" s="68"/>
      <c r="J139" s="68"/>
      <c r="K139" s="68"/>
      <c r="L139" s="45"/>
      <c r="M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</sheetData>
  <sheetProtection sheet="1" autoFilter="0" formatColumns="0" formatRows="0" objects="1" scenarios="1" spinCount="100000" saltValue="z/SRNKCzB2XbOH5SpgWDbbq9jmyi2RTw9LSfXOELw7xWTNv8POH3Iv13X0M4R4o4TNj+vkF0By++1K3z+qaccg==" hashValue="PLKXDyXkqgMuS6NT7Jo8g/ASRGCVgRMg3bmiK32zgHZoKhQ/zxryO/79Lwqg4GZL9fIMvoymAwsBcYkDdsRwkA==" algorithmName="SHA-512" password="CC35"/>
  <autoFilter ref="C120:K138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5938" style="1" customWidth="1"/>
    <col min="2" max="2" width="1.667969" style="1" customWidth="1"/>
    <col min="3" max="3" width="24.99609" style="1" customWidth="1"/>
    <col min="4" max="4" width="75.77734" style="1" customWidth="1"/>
    <col min="5" max="5" width="13.33594" style="1" customWidth="1"/>
    <col min="6" max="6" width="19.99609" style="1" customWidth="1"/>
    <col min="7" max="7" width="1.667969" style="1" customWidth="1"/>
    <col min="8" max="8" width="8.335938" style="1" customWidth="1"/>
  </cols>
  <sheetData>
    <row r="1" s="1" customFormat="1" ht="11.28" customHeight="1"/>
    <row r="2" s="1" customFormat="1" ht="36.96" customHeight="1"/>
    <row r="3" s="1" customFormat="1" ht="6.96" customHeight="1">
      <c r="B3" s="148"/>
      <c r="C3" s="149"/>
      <c r="D3" s="149"/>
      <c r="E3" s="149"/>
      <c r="F3" s="149"/>
      <c r="G3" s="149"/>
      <c r="H3" s="21"/>
    </row>
    <row r="4" s="1" customFormat="1" ht="24.96" customHeight="1">
      <c r="B4" s="21"/>
      <c r="C4" s="150" t="s">
        <v>1402</v>
      </c>
      <c r="H4" s="21"/>
    </row>
    <row r="5" s="1" customFormat="1" ht="12" customHeight="1">
      <c r="B5" s="21"/>
      <c r="C5" s="314" t="s">
        <v>13</v>
      </c>
      <c r="D5" s="158" t="s">
        <v>14</v>
      </c>
      <c r="E5" s="1"/>
      <c r="F5" s="1"/>
      <c r="H5" s="21"/>
    </row>
    <row r="6" s="1" customFormat="1" ht="36.96" customHeight="1">
      <c r="B6" s="21"/>
      <c r="C6" s="315" t="s">
        <v>16</v>
      </c>
      <c r="D6" s="316" t="s">
        <v>17</v>
      </c>
      <c r="E6" s="1"/>
      <c r="F6" s="1"/>
      <c r="H6" s="21"/>
    </row>
    <row r="7" s="1" customFormat="1" ht="14.5" customHeight="1">
      <c r="B7" s="21"/>
      <c r="C7" s="152" t="s">
        <v>22</v>
      </c>
      <c r="D7" s="155" t="str">
        <f>'Rekapitulace stavby'!AN8</f>
        <v>1. 7. 2021</v>
      </c>
      <c r="H7" s="21"/>
    </row>
    <row r="8" s="2" customFormat="1" ht="10.8" customHeight="1">
      <c r="A8" s="39"/>
      <c r="B8" s="45"/>
      <c r="C8" s="39"/>
      <c r="D8" s="39"/>
      <c r="E8" s="39"/>
      <c r="F8" s="39"/>
      <c r="G8" s="39"/>
      <c r="H8" s="45"/>
    </row>
    <row r="9" s="11" customFormat="1" ht="29.28" customHeight="1">
      <c r="A9" s="201"/>
      <c r="B9" s="317"/>
      <c r="C9" s="318" t="s">
        <v>55</v>
      </c>
      <c r="D9" s="319" t="s">
        <v>56</v>
      </c>
      <c r="E9" s="319" t="s">
        <v>182</v>
      </c>
      <c r="F9" s="320" t="s">
        <v>1403</v>
      </c>
      <c r="G9" s="201"/>
      <c r="H9" s="317"/>
    </row>
    <row r="10" s="2" customFormat="1" ht="26.4" customHeight="1">
      <c r="A10" s="39"/>
      <c r="B10" s="45"/>
      <c r="C10" s="321" t="s">
        <v>1404</v>
      </c>
      <c r="D10" s="321" t="s">
        <v>86</v>
      </c>
      <c r="E10" s="39"/>
      <c r="F10" s="39"/>
      <c r="G10" s="39"/>
      <c r="H10" s="45"/>
    </row>
    <row r="11" s="2" customFormat="1" ht="16.8" customHeight="1">
      <c r="A11" s="39"/>
      <c r="B11" s="45"/>
      <c r="C11" s="322" t="s">
        <v>113</v>
      </c>
      <c r="D11" s="323" t="s">
        <v>1</v>
      </c>
      <c r="E11" s="324" t="s">
        <v>1</v>
      </c>
      <c r="F11" s="325">
        <v>326.45400000000001</v>
      </c>
      <c r="G11" s="39"/>
      <c r="H11" s="45"/>
    </row>
    <row r="12" s="2" customFormat="1" ht="16.8" customHeight="1">
      <c r="A12" s="39"/>
      <c r="B12" s="45"/>
      <c r="C12" s="326" t="s">
        <v>113</v>
      </c>
      <c r="D12" s="326" t="s">
        <v>299</v>
      </c>
      <c r="E12" s="18" t="s">
        <v>1</v>
      </c>
      <c r="F12" s="327">
        <v>326.45400000000001</v>
      </c>
      <c r="G12" s="39"/>
      <c r="H12" s="45"/>
    </row>
    <row r="13" s="2" customFormat="1" ht="16.8" customHeight="1">
      <c r="A13" s="39"/>
      <c r="B13" s="45"/>
      <c r="C13" s="328" t="s">
        <v>1405</v>
      </c>
      <c r="D13" s="39"/>
      <c r="E13" s="39"/>
      <c r="F13" s="39"/>
      <c r="G13" s="39"/>
      <c r="H13" s="45"/>
    </row>
    <row r="14" s="2" customFormat="1" ht="16.8" customHeight="1">
      <c r="A14" s="39"/>
      <c r="B14" s="45"/>
      <c r="C14" s="326" t="s">
        <v>295</v>
      </c>
      <c r="D14" s="326" t="s">
        <v>296</v>
      </c>
      <c r="E14" s="18" t="s">
        <v>216</v>
      </c>
      <c r="F14" s="327">
        <v>326.45400000000001</v>
      </c>
      <c r="G14" s="39"/>
      <c r="H14" s="45"/>
    </row>
    <row r="15" s="2" customFormat="1" ht="16.8" customHeight="1">
      <c r="A15" s="39"/>
      <c r="B15" s="45"/>
      <c r="C15" s="326" t="s">
        <v>267</v>
      </c>
      <c r="D15" s="326" t="s">
        <v>268</v>
      </c>
      <c r="E15" s="18" t="s">
        <v>216</v>
      </c>
      <c r="F15" s="327">
        <v>326.45400000000001</v>
      </c>
      <c r="G15" s="39"/>
      <c r="H15" s="45"/>
    </row>
    <row r="16" s="2" customFormat="1" ht="16.8" customHeight="1">
      <c r="A16" s="39"/>
      <c r="B16" s="45"/>
      <c r="C16" s="322" t="s">
        <v>140</v>
      </c>
      <c r="D16" s="323" t="s">
        <v>1</v>
      </c>
      <c r="E16" s="324" t="s">
        <v>1</v>
      </c>
      <c r="F16" s="325">
        <v>120.869</v>
      </c>
      <c r="G16" s="39"/>
      <c r="H16" s="45"/>
    </row>
    <row r="17" s="2" customFormat="1" ht="16.8" customHeight="1">
      <c r="A17" s="39"/>
      <c r="B17" s="45"/>
      <c r="C17" s="326" t="s">
        <v>1</v>
      </c>
      <c r="D17" s="326" t="s">
        <v>460</v>
      </c>
      <c r="E17" s="18" t="s">
        <v>1</v>
      </c>
      <c r="F17" s="327">
        <v>0</v>
      </c>
      <c r="G17" s="39"/>
      <c r="H17" s="45"/>
    </row>
    <row r="18" s="2" customFormat="1" ht="16.8" customHeight="1">
      <c r="A18" s="39"/>
      <c r="B18" s="45"/>
      <c r="C18" s="326" t="s">
        <v>1</v>
      </c>
      <c r="D18" s="326" t="s">
        <v>461</v>
      </c>
      <c r="E18" s="18" t="s">
        <v>1</v>
      </c>
      <c r="F18" s="327">
        <v>73.492000000000004</v>
      </c>
      <c r="G18" s="39"/>
      <c r="H18" s="45"/>
    </row>
    <row r="19" s="2" customFormat="1" ht="16.8" customHeight="1">
      <c r="A19" s="39"/>
      <c r="B19" s="45"/>
      <c r="C19" s="326" t="s">
        <v>1</v>
      </c>
      <c r="D19" s="326" t="s">
        <v>462</v>
      </c>
      <c r="E19" s="18" t="s">
        <v>1</v>
      </c>
      <c r="F19" s="327">
        <v>24</v>
      </c>
      <c r="G19" s="39"/>
      <c r="H19" s="45"/>
    </row>
    <row r="20" s="2" customFormat="1" ht="16.8" customHeight="1">
      <c r="A20" s="39"/>
      <c r="B20" s="45"/>
      <c r="C20" s="326" t="s">
        <v>1</v>
      </c>
      <c r="D20" s="326" t="s">
        <v>463</v>
      </c>
      <c r="E20" s="18" t="s">
        <v>1</v>
      </c>
      <c r="F20" s="327">
        <v>23.376999999999999</v>
      </c>
      <c r="G20" s="39"/>
      <c r="H20" s="45"/>
    </row>
    <row r="21" s="2" customFormat="1" ht="16.8" customHeight="1">
      <c r="A21" s="39"/>
      <c r="B21" s="45"/>
      <c r="C21" s="326" t="s">
        <v>140</v>
      </c>
      <c r="D21" s="326" t="s">
        <v>265</v>
      </c>
      <c r="E21" s="18" t="s">
        <v>1</v>
      </c>
      <c r="F21" s="327">
        <v>120.869</v>
      </c>
      <c r="G21" s="39"/>
      <c r="H21" s="45"/>
    </row>
    <row r="22" s="2" customFormat="1" ht="16.8" customHeight="1">
      <c r="A22" s="39"/>
      <c r="B22" s="45"/>
      <c r="C22" s="328" t="s">
        <v>1405</v>
      </c>
      <c r="D22" s="39"/>
      <c r="E22" s="39"/>
      <c r="F22" s="39"/>
      <c r="G22" s="39"/>
      <c r="H22" s="45"/>
    </row>
    <row r="23" s="2" customFormat="1" ht="16.8" customHeight="1">
      <c r="A23" s="39"/>
      <c r="B23" s="45"/>
      <c r="C23" s="326" t="s">
        <v>456</v>
      </c>
      <c r="D23" s="326" t="s">
        <v>457</v>
      </c>
      <c r="E23" s="18" t="s">
        <v>216</v>
      </c>
      <c r="F23" s="327">
        <v>120.869</v>
      </c>
      <c r="G23" s="39"/>
      <c r="H23" s="45"/>
    </row>
    <row r="24" s="2" customFormat="1" ht="16.8" customHeight="1">
      <c r="A24" s="39"/>
      <c r="B24" s="45"/>
      <c r="C24" s="326" t="s">
        <v>885</v>
      </c>
      <c r="D24" s="326" t="s">
        <v>886</v>
      </c>
      <c r="E24" s="18" t="s">
        <v>216</v>
      </c>
      <c r="F24" s="327">
        <v>1067.6590000000001</v>
      </c>
      <c r="G24" s="39"/>
      <c r="H24" s="45"/>
    </row>
    <row r="25" s="2" customFormat="1" ht="16.8" customHeight="1">
      <c r="A25" s="39"/>
      <c r="B25" s="45"/>
      <c r="C25" s="322" t="s">
        <v>144</v>
      </c>
      <c r="D25" s="323" t="s">
        <v>1</v>
      </c>
      <c r="E25" s="324" t="s">
        <v>1</v>
      </c>
      <c r="F25" s="325">
        <v>79.396000000000001</v>
      </c>
      <c r="G25" s="39"/>
      <c r="H25" s="45"/>
    </row>
    <row r="26" s="2" customFormat="1" ht="16.8" customHeight="1">
      <c r="A26" s="39"/>
      <c r="B26" s="45"/>
      <c r="C26" s="326" t="s">
        <v>1</v>
      </c>
      <c r="D26" s="326" t="s">
        <v>480</v>
      </c>
      <c r="E26" s="18" t="s">
        <v>1</v>
      </c>
      <c r="F26" s="327">
        <v>42.845999999999997</v>
      </c>
      <c r="G26" s="39"/>
      <c r="H26" s="45"/>
    </row>
    <row r="27" s="2" customFormat="1" ht="16.8" customHeight="1">
      <c r="A27" s="39"/>
      <c r="B27" s="45"/>
      <c r="C27" s="326" t="s">
        <v>1</v>
      </c>
      <c r="D27" s="326" t="s">
        <v>481</v>
      </c>
      <c r="E27" s="18" t="s">
        <v>1</v>
      </c>
      <c r="F27" s="327">
        <v>36.549999999999997</v>
      </c>
      <c r="G27" s="39"/>
      <c r="H27" s="45"/>
    </row>
    <row r="28" s="2" customFormat="1" ht="16.8" customHeight="1">
      <c r="A28" s="39"/>
      <c r="B28" s="45"/>
      <c r="C28" s="326" t="s">
        <v>144</v>
      </c>
      <c r="D28" s="326" t="s">
        <v>265</v>
      </c>
      <c r="E28" s="18" t="s">
        <v>1</v>
      </c>
      <c r="F28" s="327">
        <v>79.396000000000001</v>
      </c>
      <c r="G28" s="39"/>
      <c r="H28" s="45"/>
    </row>
    <row r="29" s="2" customFormat="1" ht="16.8" customHeight="1">
      <c r="A29" s="39"/>
      <c r="B29" s="45"/>
      <c r="C29" s="328" t="s">
        <v>1405</v>
      </c>
      <c r="D29" s="39"/>
      <c r="E29" s="39"/>
      <c r="F29" s="39"/>
      <c r="G29" s="39"/>
      <c r="H29" s="45"/>
    </row>
    <row r="30" s="2" customFormat="1">
      <c r="A30" s="39"/>
      <c r="B30" s="45"/>
      <c r="C30" s="326" t="s">
        <v>476</v>
      </c>
      <c r="D30" s="326" t="s">
        <v>477</v>
      </c>
      <c r="E30" s="18" t="s">
        <v>216</v>
      </c>
      <c r="F30" s="327">
        <v>79.396000000000001</v>
      </c>
      <c r="G30" s="39"/>
      <c r="H30" s="45"/>
    </row>
    <row r="31" s="2" customFormat="1" ht="16.8" customHeight="1">
      <c r="A31" s="39"/>
      <c r="B31" s="45"/>
      <c r="C31" s="326" t="s">
        <v>885</v>
      </c>
      <c r="D31" s="326" t="s">
        <v>886</v>
      </c>
      <c r="E31" s="18" t="s">
        <v>216</v>
      </c>
      <c r="F31" s="327">
        <v>1067.6590000000001</v>
      </c>
      <c r="G31" s="39"/>
      <c r="H31" s="45"/>
    </row>
    <row r="32" s="2" customFormat="1" ht="16.8" customHeight="1">
      <c r="A32" s="39"/>
      <c r="B32" s="45"/>
      <c r="C32" s="322" t="s">
        <v>142</v>
      </c>
      <c r="D32" s="323" t="s">
        <v>1</v>
      </c>
      <c r="E32" s="324" t="s">
        <v>1</v>
      </c>
      <c r="F32" s="325">
        <v>106.359</v>
      </c>
      <c r="G32" s="39"/>
      <c r="H32" s="45"/>
    </row>
    <row r="33" s="2" customFormat="1" ht="16.8" customHeight="1">
      <c r="A33" s="39"/>
      <c r="B33" s="45"/>
      <c r="C33" s="326" t="s">
        <v>142</v>
      </c>
      <c r="D33" s="326" t="s">
        <v>474</v>
      </c>
      <c r="E33" s="18" t="s">
        <v>1</v>
      </c>
      <c r="F33" s="327">
        <v>106.359</v>
      </c>
      <c r="G33" s="39"/>
      <c r="H33" s="45"/>
    </row>
    <row r="34" s="2" customFormat="1" ht="16.8" customHeight="1">
      <c r="A34" s="39"/>
      <c r="B34" s="45"/>
      <c r="C34" s="328" t="s">
        <v>1405</v>
      </c>
      <c r="D34" s="39"/>
      <c r="E34" s="39"/>
      <c r="F34" s="39"/>
      <c r="G34" s="39"/>
      <c r="H34" s="45"/>
    </row>
    <row r="35" s="2" customFormat="1">
      <c r="A35" s="39"/>
      <c r="B35" s="45"/>
      <c r="C35" s="326" t="s">
        <v>470</v>
      </c>
      <c r="D35" s="326" t="s">
        <v>471</v>
      </c>
      <c r="E35" s="18" t="s">
        <v>216</v>
      </c>
      <c r="F35" s="327">
        <v>106.359</v>
      </c>
      <c r="G35" s="39"/>
      <c r="H35" s="45"/>
    </row>
    <row r="36" s="2" customFormat="1" ht="16.8" customHeight="1">
      <c r="A36" s="39"/>
      <c r="B36" s="45"/>
      <c r="C36" s="326" t="s">
        <v>885</v>
      </c>
      <c r="D36" s="326" t="s">
        <v>886</v>
      </c>
      <c r="E36" s="18" t="s">
        <v>216</v>
      </c>
      <c r="F36" s="327">
        <v>1067.6590000000001</v>
      </c>
      <c r="G36" s="39"/>
      <c r="H36" s="45"/>
    </row>
    <row r="37" s="2" customFormat="1" ht="16.8" customHeight="1">
      <c r="A37" s="39"/>
      <c r="B37" s="45"/>
      <c r="C37" s="322" t="s">
        <v>150</v>
      </c>
      <c r="D37" s="323" t="s">
        <v>1</v>
      </c>
      <c r="E37" s="324" t="s">
        <v>1</v>
      </c>
      <c r="F37" s="325">
        <v>23.850000000000001</v>
      </c>
      <c r="G37" s="39"/>
      <c r="H37" s="45"/>
    </row>
    <row r="38" s="2" customFormat="1" ht="16.8" customHeight="1">
      <c r="A38" s="39"/>
      <c r="B38" s="45"/>
      <c r="C38" s="326" t="s">
        <v>150</v>
      </c>
      <c r="D38" s="326" t="s">
        <v>845</v>
      </c>
      <c r="E38" s="18" t="s">
        <v>1</v>
      </c>
      <c r="F38" s="327">
        <v>23.850000000000001</v>
      </c>
      <c r="G38" s="39"/>
      <c r="H38" s="45"/>
    </row>
    <row r="39" s="2" customFormat="1" ht="16.8" customHeight="1">
      <c r="A39" s="39"/>
      <c r="B39" s="45"/>
      <c r="C39" s="328" t="s">
        <v>1405</v>
      </c>
      <c r="D39" s="39"/>
      <c r="E39" s="39"/>
      <c r="F39" s="39"/>
      <c r="G39" s="39"/>
      <c r="H39" s="45"/>
    </row>
    <row r="40" s="2" customFormat="1" ht="16.8" customHeight="1">
      <c r="A40" s="39"/>
      <c r="B40" s="45"/>
      <c r="C40" s="326" t="s">
        <v>841</v>
      </c>
      <c r="D40" s="326" t="s">
        <v>842</v>
      </c>
      <c r="E40" s="18" t="s">
        <v>216</v>
      </c>
      <c r="F40" s="327">
        <v>23.850000000000001</v>
      </c>
      <c r="G40" s="39"/>
      <c r="H40" s="45"/>
    </row>
    <row r="41" s="2" customFormat="1" ht="16.8" customHeight="1">
      <c r="A41" s="39"/>
      <c r="B41" s="45"/>
      <c r="C41" s="326" t="s">
        <v>836</v>
      </c>
      <c r="D41" s="326" t="s">
        <v>837</v>
      </c>
      <c r="E41" s="18" t="s">
        <v>216</v>
      </c>
      <c r="F41" s="327">
        <v>23.850000000000001</v>
      </c>
      <c r="G41" s="39"/>
      <c r="H41" s="45"/>
    </row>
    <row r="42" s="2" customFormat="1" ht="16.8" customHeight="1">
      <c r="A42" s="39"/>
      <c r="B42" s="45"/>
      <c r="C42" s="326" t="s">
        <v>847</v>
      </c>
      <c r="D42" s="326" t="s">
        <v>848</v>
      </c>
      <c r="E42" s="18" t="s">
        <v>216</v>
      </c>
      <c r="F42" s="327">
        <v>26.234999999999999</v>
      </c>
      <c r="G42" s="39"/>
      <c r="H42" s="45"/>
    </row>
    <row r="43" s="2" customFormat="1" ht="16.8" customHeight="1">
      <c r="A43" s="39"/>
      <c r="B43" s="45"/>
      <c r="C43" s="322" t="s">
        <v>115</v>
      </c>
      <c r="D43" s="323" t="s">
        <v>1</v>
      </c>
      <c r="E43" s="324" t="s">
        <v>1</v>
      </c>
      <c r="F43" s="325">
        <v>5.6749999999999998</v>
      </c>
      <c r="G43" s="39"/>
      <c r="H43" s="45"/>
    </row>
    <row r="44" s="2" customFormat="1" ht="16.8" customHeight="1">
      <c r="A44" s="39"/>
      <c r="B44" s="45"/>
      <c r="C44" s="326" t="s">
        <v>115</v>
      </c>
      <c r="D44" s="326" t="s">
        <v>219</v>
      </c>
      <c r="E44" s="18" t="s">
        <v>1</v>
      </c>
      <c r="F44" s="327">
        <v>5.6749999999999998</v>
      </c>
      <c r="G44" s="39"/>
      <c r="H44" s="45"/>
    </row>
    <row r="45" s="2" customFormat="1" ht="16.8" customHeight="1">
      <c r="A45" s="39"/>
      <c r="B45" s="45"/>
      <c r="C45" s="328" t="s">
        <v>1405</v>
      </c>
      <c r="D45" s="39"/>
      <c r="E45" s="39"/>
      <c r="F45" s="39"/>
      <c r="G45" s="39"/>
      <c r="H45" s="45"/>
    </row>
    <row r="46" s="2" customFormat="1" ht="16.8" customHeight="1">
      <c r="A46" s="39"/>
      <c r="B46" s="45"/>
      <c r="C46" s="326" t="s">
        <v>214</v>
      </c>
      <c r="D46" s="326" t="s">
        <v>215</v>
      </c>
      <c r="E46" s="18" t="s">
        <v>216</v>
      </c>
      <c r="F46" s="327">
        <v>5.6749999999999998</v>
      </c>
      <c r="G46" s="39"/>
      <c r="H46" s="45"/>
    </row>
    <row r="47" s="2" customFormat="1" ht="16.8" customHeight="1">
      <c r="A47" s="39"/>
      <c r="B47" s="45"/>
      <c r="C47" s="326" t="s">
        <v>228</v>
      </c>
      <c r="D47" s="326" t="s">
        <v>229</v>
      </c>
      <c r="E47" s="18" t="s">
        <v>216</v>
      </c>
      <c r="F47" s="327">
        <v>5.6749999999999998</v>
      </c>
      <c r="G47" s="39"/>
      <c r="H47" s="45"/>
    </row>
    <row r="48" s="2" customFormat="1" ht="16.8" customHeight="1">
      <c r="A48" s="39"/>
      <c r="B48" s="45"/>
      <c r="C48" s="326" t="s">
        <v>879</v>
      </c>
      <c r="D48" s="326" t="s">
        <v>880</v>
      </c>
      <c r="E48" s="18" t="s">
        <v>216</v>
      </c>
      <c r="F48" s="327">
        <v>31.638000000000002</v>
      </c>
      <c r="G48" s="39"/>
      <c r="H48" s="45"/>
    </row>
    <row r="49" s="2" customFormat="1" ht="16.8" customHeight="1">
      <c r="A49" s="39"/>
      <c r="B49" s="45"/>
      <c r="C49" s="322" t="s">
        <v>611</v>
      </c>
      <c r="D49" s="323" t="s">
        <v>1</v>
      </c>
      <c r="E49" s="324" t="s">
        <v>1</v>
      </c>
      <c r="F49" s="325">
        <v>31.890000000000001</v>
      </c>
      <c r="G49" s="39"/>
      <c r="H49" s="45"/>
    </row>
    <row r="50" s="2" customFormat="1" ht="16.8" customHeight="1">
      <c r="A50" s="39"/>
      <c r="B50" s="45"/>
      <c r="C50" s="326" t="s">
        <v>611</v>
      </c>
      <c r="D50" s="326" t="s">
        <v>612</v>
      </c>
      <c r="E50" s="18" t="s">
        <v>1</v>
      </c>
      <c r="F50" s="327">
        <v>31.890000000000001</v>
      </c>
      <c r="G50" s="39"/>
      <c r="H50" s="45"/>
    </row>
    <row r="51" s="2" customFormat="1" ht="16.8" customHeight="1">
      <c r="A51" s="39"/>
      <c r="B51" s="45"/>
      <c r="C51" s="322" t="s">
        <v>120</v>
      </c>
      <c r="D51" s="323" t="s">
        <v>1</v>
      </c>
      <c r="E51" s="324" t="s">
        <v>1</v>
      </c>
      <c r="F51" s="325">
        <v>34.200000000000003</v>
      </c>
      <c r="G51" s="39"/>
      <c r="H51" s="45"/>
    </row>
    <row r="52" s="2" customFormat="1" ht="16.8" customHeight="1">
      <c r="A52" s="39"/>
      <c r="B52" s="45"/>
      <c r="C52" s="326" t="s">
        <v>120</v>
      </c>
      <c r="D52" s="326" t="s">
        <v>404</v>
      </c>
      <c r="E52" s="18" t="s">
        <v>1</v>
      </c>
      <c r="F52" s="327">
        <v>34.200000000000003</v>
      </c>
      <c r="G52" s="39"/>
      <c r="H52" s="45"/>
    </row>
    <row r="53" s="2" customFormat="1" ht="16.8" customHeight="1">
      <c r="A53" s="39"/>
      <c r="B53" s="45"/>
      <c r="C53" s="328" t="s">
        <v>1405</v>
      </c>
      <c r="D53" s="39"/>
      <c r="E53" s="39"/>
      <c r="F53" s="39"/>
      <c r="G53" s="39"/>
      <c r="H53" s="45"/>
    </row>
    <row r="54" s="2" customFormat="1" ht="16.8" customHeight="1">
      <c r="A54" s="39"/>
      <c r="B54" s="45"/>
      <c r="C54" s="326" t="s">
        <v>400</v>
      </c>
      <c r="D54" s="326" t="s">
        <v>401</v>
      </c>
      <c r="E54" s="18" t="s">
        <v>234</v>
      </c>
      <c r="F54" s="327">
        <v>34.200000000000003</v>
      </c>
      <c r="G54" s="39"/>
      <c r="H54" s="45"/>
    </row>
    <row r="55" s="2" customFormat="1" ht="16.8" customHeight="1">
      <c r="A55" s="39"/>
      <c r="B55" s="45"/>
      <c r="C55" s="326" t="s">
        <v>417</v>
      </c>
      <c r="D55" s="326" t="s">
        <v>418</v>
      </c>
      <c r="E55" s="18" t="s">
        <v>209</v>
      </c>
      <c r="F55" s="327">
        <v>2.0710000000000002</v>
      </c>
      <c r="G55" s="39"/>
      <c r="H55" s="45"/>
    </row>
    <row r="56" s="2" customFormat="1" ht="16.8" customHeight="1">
      <c r="A56" s="39"/>
      <c r="B56" s="45"/>
      <c r="C56" s="322" t="s">
        <v>118</v>
      </c>
      <c r="D56" s="323" t="s">
        <v>1</v>
      </c>
      <c r="E56" s="324" t="s">
        <v>1</v>
      </c>
      <c r="F56" s="325">
        <v>12</v>
      </c>
      <c r="G56" s="39"/>
      <c r="H56" s="45"/>
    </row>
    <row r="57" s="2" customFormat="1" ht="16.8" customHeight="1">
      <c r="A57" s="39"/>
      <c r="B57" s="45"/>
      <c r="C57" s="326" t="s">
        <v>118</v>
      </c>
      <c r="D57" s="326" t="s">
        <v>398</v>
      </c>
      <c r="E57" s="18" t="s">
        <v>1</v>
      </c>
      <c r="F57" s="327">
        <v>12</v>
      </c>
      <c r="G57" s="39"/>
      <c r="H57" s="45"/>
    </row>
    <row r="58" s="2" customFormat="1" ht="16.8" customHeight="1">
      <c r="A58" s="39"/>
      <c r="B58" s="45"/>
      <c r="C58" s="328" t="s">
        <v>1405</v>
      </c>
      <c r="D58" s="39"/>
      <c r="E58" s="39"/>
      <c r="F58" s="39"/>
      <c r="G58" s="39"/>
      <c r="H58" s="45"/>
    </row>
    <row r="59" s="2" customFormat="1" ht="16.8" customHeight="1">
      <c r="A59" s="39"/>
      <c r="B59" s="45"/>
      <c r="C59" s="326" t="s">
        <v>394</v>
      </c>
      <c r="D59" s="326" t="s">
        <v>395</v>
      </c>
      <c r="E59" s="18" t="s">
        <v>234</v>
      </c>
      <c r="F59" s="327">
        <v>12</v>
      </c>
      <c r="G59" s="39"/>
      <c r="H59" s="45"/>
    </row>
    <row r="60" s="2" customFormat="1" ht="16.8" customHeight="1">
      <c r="A60" s="39"/>
      <c r="B60" s="45"/>
      <c r="C60" s="326" t="s">
        <v>417</v>
      </c>
      <c r="D60" s="326" t="s">
        <v>418</v>
      </c>
      <c r="E60" s="18" t="s">
        <v>209</v>
      </c>
      <c r="F60" s="327">
        <v>2.0710000000000002</v>
      </c>
      <c r="G60" s="39"/>
      <c r="H60" s="45"/>
    </row>
    <row r="61" s="2" customFormat="1" ht="16.8" customHeight="1">
      <c r="A61" s="39"/>
      <c r="B61" s="45"/>
      <c r="C61" s="322" t="s">
        <v>122</v>
      </c>
      <c r="D61" s="323" t="s">
        <v>1</v>
      </c>
      <c r="E61" s="324" t="s">
        <v>1</v>
      </c>
      <c r="F61" s="325">
        <v>0.66700000000000004</v>
      </c>
      <c r="G61" s="39"/>
      <c r="H61" s="45"/>
    </row>
    <row r="62" s="2" customFormat="1" ht="16.8" customHeight="1">
      <c r="A62" s="39"/>
      <c r="B62" s="45"/>
      <c r="C62" s="326" t="s">
        <v>122</v>
      </c>
      <c r="D62" s="326" t="s">
        <v>421</v>
      </c>
      <c r="E62" s="18" t="s">
        <v>1</v>
      </c>
      <c r="F62" s="327">
        <v>0.66700000000000004</v>
      </c>
      <c r="G62" s="39"/>
      <c r="H62" s="45"/>
    </row>
    <row r="63" s="2" customFormat="1" ht="16.8" customHeight="1">
      <c r="A63" s="39"/>
      <c r="B63" s="45"/>
      <c r="C63" s="328" t="s">
        <v>1405</v>
      </c>
      <c r="D63" s="39"/>
      <c r="E63" s="39"/>
      <c r="F63" s="39"/>
      <c r="G63" s="39"/>
      <c r="H63" s="45"/>
    </row>
    <row r="64" s="2" customFormat="1" ht="16.8" customHeight="1">
      <c r="A64" s="39"/>
      <c r="B64" s="45"/>
      <c r="C64" s="326" t="s">
        <v>417</v>
      </c>
      <c r="D64" s="326" t="s">
        <v>418</v>
      </c>
      <c r="E64" s="18" t="s">
        <v>209</v>
      </c>
      <c r="F64" s="327">
        <v>2.0710000000000002</v>
      </c>
      <c r="G64" s="39"/>
      <c r="H64" s="45"/>
    </row>
    <row r="65" s="2" customFormat="1" ht="16.8" customHeight="1">
      <c r="A65" s="39"/>
      <c r="B65" s="45"/>
      <c r="C65" s="326" t="s">
        <v>383</v>
      </c>
      <c r="D65" s="326" t="s">
        <v>384</v>
      </c>
      <c r="E65" s="18" t="s">
        <v>209</v>
      </c>
      <c r="F65" s="327">
        <v>0.66700000000000004</v>
      </c>
      <c r="G65" s="39"/>
      <c r="H65" s="45"/>
    </row>
    <row r="66" s="2" customFormat="1" ht="16.8" customHeight="1">
      <c r="A66" s="39"/>
      <c r="B66" s="45"/>
      <c r="C66" s="322" t="s">
        <v>124</v>
      </c>
      <c r="D66" s="323" t="s">
        <v>1</v>
      </c>
      <c r="E66" s="324" t="s">
        <v>1</v>
      </c>
      <c r="F66" s="325">
        <v>5.625</v>
      </c>
      <c r="G66" s="39"/>
      <c r="H66" s="45"/>
    </row>
    <row r="67" s="2" customFormat="1" ht="16.8" customHeight="1">
      <c r="A67" s="39"/>
      <c r="B67" s="45"/>
      <c r="C67" s="326" t="s">
        <v>124</v>
      </c>
      <c r="D67" s="326" t="s">
        <v>653</v>
      </c>
      <c r="E67" s="18" t="s">
        <v>1</v>
      </c>
      <c r="F67" s="327">
        <v>5.625</v>
      </c>
      <c r="G67" s="39"/>
      <c r="H67" s="45"/>
    </row>
    <row r="68" s="2" customFormat="1" ht="16.8" customHeight="1">
      <c r="A68" s="39"/>
      <c r="B68" s="45"/>
      <c r="C68" s="328" t="s">
        <v>1405</v>
      </c>
      <c r="D68" s="39"/>
      <c r="E68" s="39"/>
      <c r="F68" s="39"/>
      <c r="G68" s="39"/>
      <c r="H68" s="45"/>
    </row>
    <row r="69" s="2" customFormat="1">
      <c r="A69" s="39"/>
      <c r="B69" s="45"/>
      <c r="C69" s="326" t="s">
        <v>649</v>
      </c>
      <c r="D69" s="326" t="s">
        <v>650</v>
      </c>
      <c r="E69" s="18" t="s">
        <v>216</v>
      </c>
      <c r="F69" s="327">
        <v>5.625</v>
      </c>
      <c r="G69" s="39"/>
      <c r="H69" s="45"/>
    </row>
    <row r="70" s="2" customFormat="1" ht="16.8" customHeight="1">
      <c r="A70" s="39"/>
      <c r="B70" s="45"/>
      <c r="C70" s="326" t="s">
        <v>655</v>
      </c>
      <c r="D70" s="326" t="s">
        <v>656</v>
      </c>
      <c r="E70" s="18" t="s">
        <v>216</v>
      </c>
      <c r="F70" s="327">
        <v>5.625</v>
      </c>
      <c r="G70" s="39"/>
      <c r="H70" s="45"/>
    </row>
    <row r="71" s="2" customFormat="1" ht="16.8" customHeight="1">
      <c r="A71" s="39"/>
      <c r="B71" s="45"/>
      <c r="C71" s="322" t="s">
        <v>136</v>
      </c>
      <c r="D71" s="323" t="s">
        <v>1</v>
      </c>
      <c r="E71" s="324" t="s">
        <v>1</v>
      </c>
      <c r="F71" s="325">
        <v>206.196</v>
      </c>
      <c r="G71" s="39"/>
      <c r="H71" s="45"/>
    </row>
    <row r="72" s="2" customFormat="1" ht="16.8" customHeight="1">
      <c r="A72" s="39"/>
      <c r="B72" s="45"/>
      <c r="C72" s="326" t="s">
        <v>1</v>
      </c>
      <c r="D72" s="326" t="s">
        <v>815</v>
      </c>
      <c r="E72" s="18" t="s">
        <v>1</v>
      </c>
      <c r="F72" s="327">
        <v>65.099999999999994</v>
      </c>
      <c r="G72" s="39"/>
      <c r="H72" s="45"/>
    </row>
    <row r="73" s="2" customFormat="1" ht="16.8" customHeight="1">
      <c r="A73" s="39"/>
      <c r="B73" s="45"/>
      <c r="C73" s="326" t="s">
        <v>1</v>
      </c>
      <c r="D73" s="326" t="s">
        <v>816</v>
      </c>
      <c r="E73" s="18" t="s">
        <v>1</v>
      </c>
      <c r="F73" s="327">
        <v>25.420000000000002</v>
      </c>
      <c r="G73" s="39"/>
      <c r="H73" s="45"/>
    </row>
    <row r="74" s="2" customFormat="1" ht="16.8" customHeight="1">
      <c r="A74" s="39"/>
      <c r="B74" s="45"/>
      <c r="C74" s="326" t="s">
        <v>1</v>
      </c>
      <c r="D74" s="326" t="s">
        <v>817</v>
      </c>
      <c r="E74" s="18" t="s">
        <v>1</v>
      </c>
      <c r="F74" s="327">
        <v>23.350000000000001</v>
      </c>
      <c r="G74" s="39"/>
      <c r="H74" s="45"/>
    </row>
    <row r="75" s="2" customFormat="1" ht="16.8" customHeight="1">
      <c r="A75" s="39"/>
      <c r="B75" s="45"/>
      <c r="C75" s="326" t="s">
        <v>1</v>
      </c>
      <c r="D75" s="326" t="s">
        <v>818</v>
      </c>
      <c r="E75" s="18" t="s">
        <v>1</v>
      </c>
      <c r="F75" s="327">
        <v>27.09</v>
      </c>
      <c r="G75" s="39"/>
      <c r="H75" s="45"/>
    </row>
    <row r="76" s="2" customFormat="1" ht="16.8" customHeight="1">
      <c r="A76" s="39"/>
      <c r="B76" s="45"/>
      <c r="C76" s="326" t="s">
        <v>1</v>
      </c>
      <c r="D76" s="326" t="s">
        <v>819</v>
      </c>
      <c r="E76" s="18" t="s">
        <v>1</v>
      </c>
      <c r="F76" s="327">
        <v>25.052</v>
      </c>
      <c r="G76" s="39"/>
      <c r="H76" s="45"/>
    </row>
    <row r="77" s="2" customFormat="1" ht="16.8" customHeight="1">
      <c r="A77" s="39"/>
      <c r="B77" s="45"/>
      <c r="C77" s="326" t="s">
        <v>1</v>
      </c>
      <c r="D77" s="326" t="s">
        <v>820</v>
      </c>
      <c r="E77" s="18" t="s">
        <v>1</v>
      </c>
      <c r="F77" s="327">
        <v>15.125999999999999</v>
      </c>
      <c r="G77" s="39"/>
      <c r="H77" s="45"/>
    </row>
    <row r="78" s="2" customFormat="1" ht="16.8" customHeight="1">
      <c r="A78" s="39"/>
      <c r="B78" s="45"/>
      <c r="C78" s="326" t="s">
        <v>1</v>
      </c>
      <c r="D78" s="326" t="s">
        <v>821</v>
      </c>
      <c r="E78" s="18" t="s">
        <v>1</v>
      </c>
      <c r="F78" s="327">
        <v>12.731999999999999</v>
      </c>
      <c r="G78" s="39"/>
      <c r="H78" s="45"/>
    </row>
    <row r="79" s="2" customFormat="1" ht="16.8" customHeight="1">
      <c r="A79" s="39"/>
      <c r="B79" s="45"/>
      <c r="C79" s="326" t="s">
        <v>1</v>
      </c>
      <c r="D79" s="326" t="s">
        <v>822</v>
      </c>
      <c r="E79" s="18" t="s">
        <v>1</v>
      </c>
      <c r="F79" s="327">
        <v>12.326000000000001</v>
      </c>
      <c r="G79" s="39"/>
      <c r="H79" s="45"/>
    </row>
    <row r="80" s="2" customFormat="1" ht="16.8" customHeight="1">
      <c r="A80" s="39"/>
      <c r="B80" s="45"/>
      <c r="C80" s="326" t="s">
        <v>136</v>
      </c>
      <c r="D80" s="326" t="s">
        <v>265</v>
      </c>
      <c r="E80" s="18" t="s">
        <v>1</v>
      </c>
      <c r="F80" s="327">
        <v>206.196</v>
      </c>
      <c r="G80" s="39"/>
      <c r="H80" s="45"/>
    </row>
    <row r="81" s="2" customFormat="1" ht="16.8" customHeight="1">
      <c r="A81" s="39"/>
      <c r="B81" s="45"/>
      <c r="C81" s="328" t="s">
        <v>1405</v>
      </c>
      <c r="D81" s="39"/>
      <c r="E81" s="39"/>
      <c r="F81" s="39"/>
      <c r="G81" s="39"/>
      <c r="H81" s="45"/>
    </row>
    <row r="82" s="2" customFormat="1" ht="16.8" customHeight="1">
      <c r="A82" s="39"/>
      <c r="B82" s="45"/>
      <c r="C82" s="326" t="s">
        <v>811</v>
      </c>
      <c r="D82" s="326" t="s">
        <v>812</v>
      </c>
      <c r="E82" s="18" t="s">
        <v>234</v>
      </c>
      <c r="F82" s="327">
        <v>206.196</v>
      </c>
      <c r="G82" s="39"/>
      <c r="H82" s="45"/>
    </row>
    <row r="83" s="2" customFormat="1" ht="16.8" customHeight="1">
      <c r="A83" s="39"/>
      <c r="B83" s="45"/>
      <c r="C83" s="326" t="s">
        <v>824</v>
      </c>
      <c r="D83" s="326" t="s">
        <v>825</v>
      </c>
      <c r="E83" s="18" t="s">
        <v>234</v>
      </c>
      <c r="F83" s="327">
        <v>210.31999999999999</v>
      </c>
      <c r="G83" s="39"/>
      <c r="H83" s="45"/>
    </row>
    <row r="84" s="2" customFormat="1" ht="16.8" customHeight="1">
      <c r="A84" s="39"/>
      <c r="B84" s="45"/>
      <c r="C84" s="322" t="s">
        <v>138</v>
      </c>
      <c r="D84" s="323" t="s">
        <v>1</v>
      </c>
      <c r="E84" s="324" t="s">
        <v>1</v>
      </c>
      <c r="F84" s="325">
        <v>94.409999999999997</v>
      </c>
      <c r="G84" s="39"/>
      <c r="H84" s="45"/>
    </row>
    <row r="85" s="2" customFormat="1" ht="16.8" customHeight="1">
      <c r="A85" s="39"/>
      <c r="B85" s="45"/>
      <c r="C85" s="326" t="s">
        <v>138</v>
      </c>
      <c r="D85" s="326" t="s">
        <v>539</v>
      </c>
      <c r="E85" s="18" t="s">
        <v>1</v>
      </c>
      <c r="F85" s="327">
        <v>94.409999999999997</v>
      </c>
      <c r="G85" s="39"/>
      <c r="H85" s="45"/>
    </row>
    <row r="86" s="2" customFormat="1" ht="16.8" customHeight="1">
      <c r="A86" s="39"/>
      <c r="B86" s="45"/>
      <c r="C86" s="328" t="s">
        <v>1405</v>
      </c>
      <c r="D86" s="39"/>
      <c r="E86" s="39"/>
      <c r="F86" s="39"/>
      <c r="G86" s="39"/>
      <c r="H86" s="45"/>
    </row>
    <row r="87" s="2" customFormat="1">
      <c r="A87" s="39"/>
      <c r="B87" s="45"/>
      <c r="C87" s="326" t="s">
        <v>535</v>
      </c>
      <c r="D87" s="326" t="s">
        <v>536</v>
      </c>
      <c r="E87" s="18" t="s">
        <v>216</v>
      </c>
      <c r="F87" s="327">
        <v>94.409999999999997</v>
      </c>
      <c r="G87" s="39"/>
      <c r="H87" s="45"/>
    </row>
    <row r="88" s="2" customFormat="1" ht="16.8" customHeight="1">
      <c r="A88" s="39"/>
      <c r="B88" s="45"/>
      <c r="C88" s="326" t="s">
        <v>885</v>
      </c>
      <c r="D88" s="326" t="s">
        <v>886</v>
      </c>
      <c r="E88" s="18" t="s">
        <v>216</v>
      </c>
      <c r="F88" s="327">
        <v>1067.6590000000001</v>
      </c>
      <c r="G88" s="39"/>
      <c r="H88" s="45"/>
    </row>
    <row r="89" s="2" customFormat="1" ht="16.8" customHeight="1">
      <c r="A89" s="39"/>
      <c r="B89" s="45"/>
      <c r="C89" s="322" t="s">
        <v>1406</v>
      </c>
      <c r="D89" s="323" t="s">
        <v>1</v>
      </c>
      <c r="E89" s="324" t="s">
        <v>1</v>
      </c>
      <c r="F89" s="325">
        <v>78.650000000000006</v>
      </c>
      <c r="G89" s="39"/>
      <c r="H89" s="45"/>
    </row>
    <row r="90" s="2" customFormat="1" ht="16.8" customHeight="1">
      <c r="A90" s="39"/>
      <c r="B90" s="45"/>
      <c r="C90" s="326" t="s">
        <v>1406</v>
      </c>
      <c r="D90" s="326" t="s">
        <v>1407</v>
      </c>
      <c r="E90" s="18" t="s">
        <v>1</v>
      </c>
      <c r="F90" s="327">
        <v>78.650000000000006</v>
      </c>
      <c r="G90" s="39"/>
      <c r="H90" s="45"/>
    </row>
    <row r="91" s="2" customFormat="1" ht="16.8" customHeight="1">
      <c r="A91" s="39"/>
      <c r="B91" s="45"/>
      <c r="C91" s="322" t="s">
        <v>1408</v>
      </c>
      <c r="D91" s="323" t="s">
        <v>1</v>
      </c>
      <c r="E91" s="324" t="s">
        <v>1</v>
      </c>
      <c r="F91" s="325">
        <v>45</v>
      </c>
      <c r="G91" s="39"/>
      <c r="H91" s="45"/>
    </row>
    <row r="92" s="2" customFormat="1" ht="16.8" customHeight="1">
      <c r="A92" s="39"/>
      <c r="B92" s="45"/>
      <c r="C92" s="326" t="s">
        <v>1408</v>
      </c>
      <c r="D92" s="326" t="s">
        <v>1409</v>
      </c>
      <c r="E92" s="18" t="s">
        <v>1</v>
      </c>
      <c r="F92" s="327">
        <v>45</v>
      </c>
      <c r="G92" s="39"/>
      <c r="H92" s="45"/>
    </row>
    <row r="93" s="2" customFormat="1" ht="16.8" customHeight="1">
      <c r="A93" s="39"/>
      <c r="B93" s="45"/>
      <c r="C93" s="322" t="s">
        <v>127</v>
      </c>
      <c r="D93" s="323" t="s">
        <v>1</v>
      </c>
      <c r="E93" s="324" t="s">
        <v>1</v>
      </c>
      <c r="F93" s="325">
        <v>18.016999999999999</v>
      </c>
      <c r="G93" s="39"/>
      <c r="H93" s="45"/>
    </row>
    <row r="94" s="2" customFormat="1" ht="16.8" customHeight="1">
      <c r="A94" s="39"/>
      <c r="B94" s="45"/>
      <c r="C94" s="326" t="s">
        <v>1</v>
      </c>
      <c r="D94" s="326" t="s">
        <v>864</v>
      </c>
      <c r="E94" s="18" t="s">
        <v>1</v>
      </c>
      <c r="F94" s="327">
        <v>1.385</v>
      </c>
      <c r="G94" s="39"/>
      <c r="H94" s="45"/>
    </row>
    <row r="95" s="2" customFormat="1" ht="16.8" customHeight="1">
      <c r="A95" s="39"/>
      <c r="B95" s="45"/>
      <c r="C95" s="326" t="s">
        <v>1</v>
      </c>
      <c r="D95" s="326" t="s">
        <v>865</v>
      </c>
      <c r="E95" s="18" t="s">
        <v>1</v>
      </c>
      <c r="F95" s="327">
        <v>16.632000000000001</v>
      </c>
      <c r="G95" s="39"/>
      <c r="H95" s="45"/>
    </row>
    <row r="96" s="2" customFormat="1" ht="16.8" customHeight="1">
      <c r="A96" s="39"/>
      <c r="B96" s="45"/>
      <c r="C96" s="326" t="s">
        <v>127</v>
      </c>
      <c r="D96" s="326" t="s">
        <v>265</v>
      </c>
      <c r="E96" s="18" t="s">
        <v>1</v>
      </c>
      <c r="F96" s="327">
        <v>18.016999999999999</v>
      </c>
      <c r="G96" s="39"/>
      <c r="H96" s="45"/>
    </row>
    <row r="97" s="2" customFormat="1" ht="16.8" customHeight="1">
      <c r="A97" s="39"/>
      <c r="B97" s="45"/>
      <c r="C97" s="328" t="s">
        <v>1405</v>
      </c>
      <c r="D97" s="39"/>
      <c r="E97" s="39"/>
      <c r="F97" s="39"/>
      <c r="G97" s="39"/>
      <c r="H97" s="45"/>
    </row>
    <row r="98" s="2" customFormat="1" ht="16.8" customHeight="1">
      <c r="A98" s="39"/>
      <c r="B98" s="45"/>
      <c r="C98" s="326" t="s">
        <v>860</v>
      </c>
      <c r="D98" s="326" t="s">
        <v>861</v>
      </c>
      <c r="E98" s="18" t="s">
        <v>216</v>
      </c>
      <c r="F98" s="327">
        <v>18.016999999999999</v>
      </c>
      <c r="G98" s="39"/>
      <c r="H98" s="45"/>
    </row>
    <row r="99" s="2" customFormat="1" ht="16.8" customHeight="1">
      <c r="A99" s="39"/>
      <c r="B99" s="45"/>
      <c r="C99" s="326" t="s">
        <v>867</v>
      </c>
      <c r="D99" s="326" t="s">
        <v>868</v>
      </c>
      <c r="E99" s="18" t="s">
        <v>216</v>
      </c>
      <c r="F99" s="327">
        <v>18.016999999999999</v>
      </c>
      <c r="G99" s="39"/>
      <c r="H99" s="45"/>
    </row>
    <row r="100" s="2" customFormat="1" ht="16.8" customHeight="1">
      <c r="A100" s="39"/>
      <c r="B100" s="45"/>
      <c r="C100" s="326" t="s">
        <v>872</v>
      </c>
      <c r="D100" s="326" t="s">
        <v>873</v>
      </c>
      <c r="E100" s="18" t="s">
        <v>216</v>
      </c>
      <c r="F100" s="327">
        <v>18.016999999999999</v>
      </c>
      <c r="G100" s="39"/>
      <c r="H100" s="45"/>
    </row>
    <row r="101" s="2" customFormat="1" ht="16.8" customHeight="1">
      <c r="A101" s="39"/>
      <c r="B101" s="45"/>
      <c r="C101" s="322" t="s">
        <v>130</v>
      </c>
      <c r="D101" s="323" t="s">
        <v>1</v>
      </c>
      <c r="E101" s="324" t="s">
        <v>1</v>
      </c>
      <c r="F101" s="325">
        <v>181.22</v>
      </c>
      <c r="G101" s="39"/>
      <c r="H101" s="45"/>
    </row>
    <row r="102" s="2" customFormat="1" ht="16.8" customHeight="1">
      <c r="A102" s="39"/>
      <c r="B102" s="45"/>
      <c r="C102" s="326" t="s">
        <v>130</v>
      </c>
      <c r="D102" s="326" t="s">
        <v>562</v>
      </c>
      <c r="E102" s="18" t="s">
        <v>1</v>
      </c>
      <c r="F102" s="327">
        <v>181.22</v>
      </c>
      <c r="G102" s="39"/>
      <c r="H102" s="45"/>
    </row>
    <row r="103" s="2" customFormat="1" ht="16.8" customHeight="1">
      <c r="A103" s="39"/>
      <c r="B103" s="45"/>
      <c r="C103" s="328" t="s">
        <v>1405</v>
      </c>
      <c r="D103" s="39"/>
      <c r="E103" s="39"/>
      <c r="F103" s="39"/>
      <c r="G103" s="39"/>
      <c r="H103" s="45"/>
    </row>
    <row r="104" s="2" customFormat="1">
      <c r="A104" s="39"/>
      <c r="B104" s="45"/>
      <c r="C104" s="326" t="s">
        <v>558</v>
      </c>
      <c r="D104" s="326" t="s">
        <v>559</v>
      </c>
      <c r="E104" s="18" t="s">
        <v>216</v>
      </c>
      <c r="F104" s="327">
        <v>119.2</v>
      </c>
      <c r="G104" s="39"/>
      <c r="H104" s="45"/>
    </row>
    <row r="105" s="2" customFormat="1" ht="16.8" customHeight="1">
      <c r="A105" s="39"/>
      <c r="B105" s="45"/>
      <c r="C105" s="326" t="s">
        <v>424</v>
      </c>
      <c r="D105" s="326" t="s">
        <v>425</v>
      </c>
      <c r="E105" s="18" t="s">
        <v>216</v>
      </c>
      <c r="F105" s="327">
        <v>300.42000000000002</v>
      </c>
      <c r="G105" s="39"/>
      <c r="H105" s="45"/>
    </row>
    <row r="106" s="2" customFormat="1" ht="16.8" customHeight="1">
      <c r="A106" s="39"/>
      <c r="B106" s="45"/>
      <c r="C106" s="326" t="s">
        <v>443</v>
      </c>
      <c r="D106" s="326" t="s">
        <v>444</v>
      </c>
      <c r="E106" s="18" t="s">
        <v>209</v>
      </c>
      <c r="F106" s="327">
        <v>4.8159999999999998</v>
      </c>
      <c r="G106" s="39"/>
      <c r="H106" s="45"/>
    </row>
    <row r="107" s="2" customFormat="1" ht="16.8" customHeight="1">
      <c r="A107" s="39"/>
      <c r="B107" s="45"/>
      <c r="C107" s="326" t="s">
        <v>530</v>
      </c>
      <c r="D107" s="326" t="s">
        <v>531</v>
      </c>
      <c r="E107" s="18" t="s">
        <v>216</v>
      </c>
      <c r="F107" s="327">
        <v>300.42000000000002</v>
      </c>
      <c r="G107" s="39"/>
      <c r="H107" s="45"/>
    </row>
    <row r="108" s="2" customFormat="1" ht="16.8" customHeight="1">
      <c r="A108" s="39"/>
      <c r="B108" s="45"/>
      <c r="C108" s="326" t="s">
        <v>553</v>
      </c>
      <c r="D108" s="326" t="s">
        <v>554</v>
      </c>
      <c r="E108" s="18" t="s">
        <v>216</v>
      </c>
      <c r="F108" s="327">
        <v>181.22</v>
      </c>
      <c r="G108" s="39"/>
      <c r="H108" s="45"/>
    </row>
    <row r="109" s="2" customFormat="1" ht="16.8" customHeight="1">
      <c r="A109" s="39"/>
      <c r="B109" s="45"/>
      <c r="C109" s="326" t="s">
        <v>565</v>
      </c>
      <c r="D109" s="326" t="s">
        <v>566</v>
      </c>
      <c r="E109" s="18" t="s">
        <v>216</v>
      </c>
      <c r="F109" s="327">
        <v>1201.6800000000001</v>
      </c>
      <c r="G109" s="39"/>
      <c r="H109" s="45"/>
    </row>
    <row r="110" s="2" customFormat="1" ht="16.8" customHeight="1">
      <c r="A110" s="39"/>
      <c r="B110" s="45"/>
      <c r="C110" s="326" t="s">
        <v>790</v>
      </c>
      <c r="D110" s="326" t="s">
        <v>791</v>
      </c>
      <c r="E110" s="18" t="s">
        <v>216</v>
      </c>
      <c r="F110" s="327">
        <v>300.42000000000002</v>
      </c>
      <c r="G110" s="39"/>
      <c r="H110" s="45"/>
    </row>
    <row r="111" s="2" customFormat="1" ht="16.8" customHeight="1">
      <c r="A111" s="39"/>
      <c r="B111" s="45"/>
      <c r="C111" s="326" t="s">
        <v>795</v>
      </c>
      <c r="D111" s="326" t="s">
        <v>796</v>
      </c>
      <c r="E111" s="18" t="s">
        <v>216</v>
      </c>
      <c r="F111" s="327">
        <v>300.42000000000002</v>
      </c>
      <c r="G111" s="39"/>
      <c r="H111" s="45"/>
    </row>
    <row r="112" s="2" customFormat="1" ht="16.8" customHeight="1">
      <c r="A112" s="39"/>
      <c r="B112" s="45"/>
      <c r="C112" s="326" t="s">
        <v>805</v>
      </c>
      <c r="D112" s="326" t="s">
        <v>806</v>
      </c>
      <c r="E112" s="18" t="s">
        <v>234</v>
      </c>
      <c r="F112" s="327">
        <v>210.29400000000001</v>
      </c>
      <c r="G112" s="39"/>
      <c r="H112" s="45"/>
    </row>
    <row r="113" s="2" customFormat="1">
      <c r="A113" s="39"/>
      <c r="B113" s="45"/>
      <c r="C113" s="326" t="s">
        <v>800</v>
      </c>
      <c r="D113" s="326" t="s">
        <v>801</v>
      </c>
      <c r="E113" s="18" t="s">
        <v>216</v>
      </c>
      <c r="F113" s="327">
        <v>330.46199999999999</v>
      </c>
      <c r="G113" s="39"/>
      <c r="H113" s="45"/>
    </row>
    <row r="114" s="2" customFormat="1" ht="16.8" customHeight="1">
      <c r="A114" s="39"/>
      <c r="B114" s="45"/>
      <c r="C114" s="326" t="s">
        <v>437</v>
      </c>
      <c r="D114" s="326" t="s">
        <v>438</v>
      </c>
      <c r="E114" s="18" t="s">
        <v>216</v>
      </c>
      <c r="F114" s="327">
        <v>195.71799999999999</v>
      </c>
      <c r="G114" s="39"/>
      <c r="H114" s="45"/>
    </row>
    <row r="115" s="2" customFormat="1" ht="16.8" customHeight="1">
      <c r="A115" s="39"/>
      <c r="B115" s="45"/>
      <c r="C115" s="322" t="s">
        <v>133</v>
      </c>
      <c r="D115" s="323" t="s">
        <v>1</v>
      </c>
      <c r="E115" s="324" t="s">
        <v>1</v>
      </c>
      <c r="F115" s="325">
        <v>119.2</v>
      </c>
      <c r="G115" s="39"/>
      <c r="H115" s="45"/>
    </row>
    <row r="116" s="2" customFormat="1" ht="16.8" customHeight="1">
      <c r="A116" s="39"/>
      <c r="B116" s="45"/>
      <c r="C116" s="326" t="s">
        <v>133</v>
      </c>
      <c r="D116" s="326" t="s">
        <v>563</v>
      </c>
      <c r="E116" s="18" t="s">
        <v>1</v>
      </c>
      <c r="F116" s="327">
        <v>119.2</v>
      </c>
      <c r="G116" s="39"/>
      <c r="H116" s="45"/>
    </row>
    <row r="117" s="2" customFormat="1" ht="16.8" customHeight="1">
      <c r="A117" s="39"/>
      <c r="B117" s="45"/>
      <c r="C117" s="328" t="s">
        <v>1405</v>
      </c>
      <c r="D117" s="39"/>
      <c r="E117" s="39"/>
      <c r="F117" s="39"/>
      <c r="G117" s="39"/>
      <c r="H117" s="45"/>
    </row>
    <row r="118" s="2" customFormat="1">
      <c r="A118" s="39"/>
      <c r="B118" s="45"/>
      <c r="C118" s="326" t="s">
        <v>558</v>
      </c>
      <c r="D118" s="326" t="s">
        <v>559</v>
      </c>
      <c r="E118" s="18" t="s">
        <v>216</v>
      </c>
      <c r="F118" s="327">
        <v>119.2</v>
      </c>
      <c r="G118" s="39"/>
      <c r="H118" s="45"/>
    </row>
    <row r="119" s="2" customFormat="1" ht="16.8" customHeight="1">
      <c r="A119" s="39"/>
      <c r="B119" s="45"/>
      <c r="C119" s="326" t="s">
        <v>424</v>
      </c>
      <c r="D119" s="326" t="s">
        <v>425</v>
      </c>
      <c r="E119" s="18" t="s">
        <v>216</v>
      </c>
      <c r="F119" s="327">
        <v>300.42000000000002</v>
      </c>
      <c r="G119" s="39"/>
      <c r="H119" s="45"/>
    </row>
    <row r="120" s="2" customFormat="1" ht="16.8" customHeight="1">
      <c r="A120" s="39"/>
      <c r="B120" s="45"/>
      <c r="C120" s="326" t="s">
        <v>443</v>
      </c>
      <c r="D120" s="326" t="s">
        <v>444</v>
      </c>
      <c r="E120" s="18" t="s">
        <v>209</v>
      </c>
      <c r="F120" s="327">
        <v>4.8159999999999998</v>
      </c>
      <c r="G120" s="39"/>
      <c r="H120" s="45"/>
    </row>
    <row r="121" s="2" customFormat="1" ht="16.8" customHeight="1">
      <c r="A121" s="39"/>
      <c r="B121" s="45"/>
      <c r="C121" s="326" t="s">
        <v>530</v>
      </c>
      <c r="D121" s="326" t="s">
        <v>531</v>
      </c>
      <c r="E121" s="18" t="s">
        <v>216</v>
      </c>
      <c r="F121" s="327">
        <v>300.42000000000002</v>
      </c>
      <c r="G121" s="39"/>
      <c r="H121" s="45"/>
    </row>
    <row r="122" s="2" customFormat="1" ht="16.8" customHeight="1">
      <c r="A122" s="39"/>
      <c r="B122" s="45"/>
      <c r="C122" s="326" t="s">
        <v>565</v>
      </c>
      <c r="D122" s="326" t="s">
        <v>566</v>
      </c>
      <c r="E122" s="18" t="s">
        <v>216</v>
      </c>
      <c r="F122" s="327">
        <v>1201.6800000000001</v>
      </c>
      <c r="G122" s="39"/>
      <c r="H122" s="45"/>
    </row>
    <row r="123" s="2" customFormat="1" ht="16.8" customHeight="1">
      <c r="A123" s="39"/>
      <c r="B123" s="45"/>
      <c r="C123" s="326" t="s">
        <v>790</v>
      </c>
      <c r="D123" s="326" t="s">
        <v>791</v>
      </c>
      <c r="E123" s="18" t="s">
        <v>216</v>
      </c>
      <c r="F123" s="327">
        <v>300.42000000000002</v>
      </c>
      <c r="G123" s="39"/>
      <c r="H123" s="45"/>
    </row>
    <row r="124" s="2" customFormat="1" ht="16.8" customHeight="1">
      <c r="A124" s="39"/>
      <c r="B124" s="45"/>
      <c r="C124" s="326" t="s">
        <v>795</v>
      </c>
      <c r="D124" s="326" t="s">
        <v>796</v>
      </c>
      <c r="E124" s="18" t="s">
        <v>216</v>
      </c>
      <c r="F124" s="327">
        <v>300.42000000000002</v>
      </c>
      <c r="G124" s="39"/>
      <c r="H124" s="45"/>
    </row>
    <row r="125" s="2" customFormat="1" ht="16.8" customHeight="1">
      <c r="A125" s="39"/>
      <c r="B125" s="45"/>
      <c r="C125" s="326" t="s">
        <v>805</v>
      </c>
      <c r="D125" s="326" t="s">
        <v>806</v>
      </c>
      <c r="E125" s="18" t="s">
        <v>234</v>
      </c>
      <c r="F125" s="327">
        <v>210.29400000000001</v>
      </c>
      <c r="G125" s="39"/>
      <c r="H125" s="45"/>
    </row>
    <row r="126" s="2" customFormat="1">
      <c r="A126" s="39"/>
      <c r="B126" s="45"/>
      <c r="C126" s="326" t="s">
        <v>800</v>
      </c>
      <c r="D126" s="326" t="s">
        <v>801</v>
      </c>
      <c r="E126" s="18" t="s">
        <v>216</v>
      </c>
      <c r="F126" s="327">
        <v>330.46199999999999</v>
      </c>
      <c r="G126" s="39"/>
      <c r="H126" s="45"/>
    </row>
    <row r="127" s="2" customFormat="1" ht="16.8" customHeight="1">
      <c r="A127" s="39"/>
      <c r="B127" s="45"/>
      <c r="C127" s="326" t="s">
        <v>430</v>
      </c>
      <c r="D127" s="326" t="s">
        <v>431</v>
      </c>
      <c r="E127" s="18" t="s">
        <v>216</v>
      </c>
      <c r="F127" s="327">
        <v>128.73599999999999</v>
      </c>
      <c r="G127" s="39"/>
      <c r="H127" s="45"/>
    </row>
    <row r="128" s="2" customFormat="1" ht="16.8" customHeight="1">
      <c r="A128" s="39"/>
      <c r="B128" s="45"/>
      <c r="C128" s="322" t="s">
        <v>154</v>
      </c>
      <c r="D128" s="323" t="s">
        <v>1</v>
      </c>
      <c r="E128" s="324" t="s">
        <v>1</v>
      </c>
      <c r="F128" s="325">
        <v>58.520000000000003</v>
      </c>
      <c r="G128" s="39"/>
      <c r="H128" s="45"/>
    </row>
    <row r="129" s="2" customFormat="1" ht="16.8" customHeight="1">
      <c r="A129" s="39"/>
      <c r="B129" s="45"/>
      <c r="C129" s="326" t="s">
        <v>154</v>
      </c>
      <c r="D129" s="326" t="s">
        <v>613</v>
      </c>
      <c r="E129" s="18" t="s">
        <v>1</v>
      </c>
      <c r="F129" s="327">
        <v>58.520000000000003</v>
      </c>
      <c r="G129" s="39"/>
      <c r="H129" s="45"/>
    </row>
    <row r="130" s="2" customFormat="1" ht="16.8" customHeight="1">
      <c r="A130" s="39"/>
      <c r="B130" s="45"/>
      <c r="C130" s="328" t="s">
        <v>1405</v>
      </c>
      <c r="D130" s="39"/>
      <c r="E130" s="39"/>
      <c r="F130" s="39"/>
      <c r="G130" s="39"/>
      <c r="H130" s="45"/>
    </row>
    <row r="131" s="2" customFormat="1" ht="16.8" customHeight="1">
      <c r="A131" s="39"/>
      <c r="B131" s="45"/>
      <c r="C131" s="326" t="s">
        <v>607</v>
      </c>
      <c r="D131" s="326" t="s">
        <v>608</v>
      </c>
      <c r="E131" s="18" t="s">
        <v>216</v>
      </c>
      <c r="F131" s="327">
        <v>90.409999999999997</v>
      </c>
      <c r="G131" s="39"/>
      <c r="H131" s="45"/>
    </row>
    <row r="132" s="2" customFormat="1" ht="16.8" customHeight="1">
      <c r="A132" s="39"/>
      <c r="B132" s="45"/>
      <c r="C132" s="326" t="s">
        <v>406</v>
      </c>
      <c r="D132" s="326" t="s">
        <v>407</v>
      </c>
      <c r="E132" s="18" t="s">
        <v>216</v>
      </c>
      <c r="F132" s="327">
        <v>58.520000000000003</v>
      </c>
      <c r="G132" s="39"/>
      <c r="H132" s="45"/>
    </row>
    <row r="133" s="2" customFormat="1" ht="16.8" customHeight="1">
      <c r="A133" s="39"/>
      <c r="B133" s="45"/>
      <c r="C133" s="326" t="s">
        <v>411</v>
      </c>
      <c r="D133" s="326" t="s">
        <v>412</v>
      </c>
      <c r="E133" s="18" t="s">
        <v>234</v>
      </c>
      <c r="F133" s="327">
        <v>86.037999999999997</v>
      </c>
      <c r="G133" s="39"/>
      <c r="H133" s="45"/>
    </row>
    <row r="134" s="2" customFormat="1" ht="16.8" customHeight="1">
      <c r="A134" s="39"/>
      <c r="B134" s="45"/>
      <c r="C134" s="326" t="s">
        <v>417</v>
      </c>
      <c r="D134" s="326" t="s">
        <v>418</v>
      </c>
      <c r="E134" s="18" t="s">
        <v>209</v>
      </c>
      <c r="F134" s="327">
        <v>2.0710000000000002</v>
      </c>
      <c r="G134" s="39"/>
      <c r="H134" s="45"/>
    </row>
    <row r="135" s="2" customFormat="1">
      <c r="A135" s="39"/>
      <c r="B135" s="45"/>
      <c r="C135" s="326" t="s">
        <v>596</v>
      </c>
      <c r="D135" s="326" t="s">
        <v>597</v>
      </c>
      <c r="E135" s="18" t="s">
        <v>216</v>
      </c>
      <c r="F135" s="327">
        <v>58.520000000000003</v>
      </c>
      <c r="G135" s="39"/>
      <c r="H135" s="45"/>
    </row>
    <row r="136" s="2" customFormat="1" ht="16.8" customHeight="1">
      <c r="A136" s="39"/>
      <c r="B136" s="45"/>
      <c r="C136" s="326" t="s">
        <v>621</v>
      </c>
      <c r="D136" s="326" t="s">
        <v>622</v>
      </c>
      <c r="E136" s="18" t="s">
        <v>216</v>
      </c>
      <c r="F136" s="327">
        <v>94.519999999999996</v>
      </c>
      <c r="G136" s="39"/>
      <c r="H136" s="45"/>
    </row>
    <row r="137" s="2" customFormat="1">
      <c r="A137" s="39"/>
      <c r="B137" s="45"/>
      <c r="C137" s="326" t="s">
        <v>601</v>
      </c>
      <c r="D137" s="326" t="s">
        <v>602</v>
      </c>
      <c r="E137" s="18" t="s">
        <v>201</v>
      </c>
      <c r="F137" s="327">
        <v>80.465000000000003</v>
      </c>
      <c r="G137" s="39"/>
      <c r="H137" s="45"/>
    </row>
    <row r="138" s="2" customFormat="1" ht="16.8" customHeight="1">
      <c r="A138" s="39"/>
      <c r="B138" s="45"/>
      <c r="C138" s="322" t="s">
        <v>148</v>
      </c>
      <c r="D138" s="323" t="s">
        <v>1</v>
      </c>
      <c r="E138" s="324" t="s">
        <v>1</v>
      </c>
      <c r="F138" s="325">
        <v>176.488</v>
      </c>
      <c r="G138" s="39"/>
      <c r="H138" s="45"/>
    </row>
    <row r="139" s="2" customFormat="1" ht="16.8" customHeight="1">
      <c r="A139" s="39"/>
      <c r="B139" s="45"/>
      <c r="C139" s="326" t="s">
        <v>1</v>
      </c>
      <c r="D139" s="326" t="s">
        <v>495</v>
      </c>
      <c r="E139" s="18" t="s">
        <v>1</v>
      </c>
      <c r="F139" s="327">
        <v>126.613</v>
      </c>
      <c r="G139" s="39"/>
      <c r="H139" s="45"/>
    </row>
    <row r="140" s="2" customFormat="1" ht="16.8" customHeight="1">
      <c r="A140" s="39"/>
      <c r="B140" s="45"/>
      <c r="C140" s="326" t="s">
        <v>1</v>
      </c>
      <c r="D140" s="326" t="s">
        <v>496</v>
      </c>
      <c r="E140" s="18" t="s">
        <v>1</v>
      </c>
      <c r="F140" s="327">
        <v>49.875</v>
      </c>
      <c r="G140" s="39"/>
      <c r="H140" s="45"/>
    </row>
    <row r="141" s="2" customFormat="1" ht="16.8" customHeight="1">
      <c r="A141" s="39"/>
      <c r="B141" s="45"/>
      <c r="C141" s="326" t="s">
        <v>148</v>
      </c>
      <c r="D141" s="326" t="s">
        <v>494</v>
      </c>
      <c r="E141" s="18" t="s">
        <v>1</v>
      </c>
      <c r="F141" s="327">
        <v>176.488</v>
      </c>
      <c r="G141" s="39"/>
      <c r="H141" s="45"/>
    </row>
    <row r="142" s="2" customFormat="1" ht="16.8" customHeight="1">
      <c r="A142" s="39"/>
      <c r="B142" s="45"/>
      <c r="C142" s="328" t="s">
        <v>1405</v>
      </c>
      <c r="D142" s="39"/>
      <c r="E142" s="39"/>
      <c r="F142" s="39"/>
      <c r="G142" s="39"/>
      <c r="H142" s="45"/>
    </row>
    <row r="143" s="2" customFormat="1" ht="16.8" customHeight="1">
      <c r="A143" s="39"/>
      <c r="B143" s="45"/>
      <c r="C143" s="326" t="s">
        <v>489</v>
      </c>
      <c r="D143" s="326" t="s">
        <v>490</v>
      </c>
      <c r="E143" s="18" t="s">
        <v>216</v>
      </c>
      <c r="F143" s="327">
        <v>340.00099999999998</v>
      </c>
      <c r="G143" s="39"/>
      <c r="H143" s="45"/>
    </row>
    <row r="144" s="2" customFormat="1" ht="16.8" customHeight="1">
      <c r="A144" s="39"/>
      <c r="B144" s="45"/>
      <c r="C144" s="326" t="s">
        <v>341</v>
      </c>
      <c r="D144" s="326" t="s">
        <v>342</v>
      </c>
      <c r="E144" s="18" t="s">
        <v>216</v>
      </c>
      <c r="F144" s="327">
        <v>692.00199999999995</v>
      </c>
      <c r="G144" s="39"/>
      <c r="H144" s="45"/>
    </row>
    <row r="145" s="2" customFormat="1" ht="16.8" customHeight="1">
      <c r="A145" s="39"/>
      <c r="B145" s="45"/>
      <c r="C145" s="326" t="s">
        <v>508</v>
      </c>
      <c r="D145" s="326" t="s">
        <v>509</v>
      </c>
      <c r="E145" s="18" t="s">
        <v>216</v>
      </c>
      <c r="F145" s="327">
        <v>352.00099999999998</v>
      </c>
      <c r="G145" s="39"/>
      <c r="H145" s="45"/>
    </row>
    <row r="146" s="2" customFormat="1" ht="16.8" customHeight="1">
      <c r="A146" s="39"/>
      <c r="B146" s="45"/>
      <c r="C146" s="326" t="s">
        <v>634</v>
      </c>
      <c r="D146" s="326" t="s">
        <v>635</v>
      </c>
      <c r="E146" s="18" t="s">
        <v>234</v>
      </c>
      <c r="F146" s="327">
        <v>352.976</v>
      </c>
      <c r="G146" s="39"/>
      <c r="H146" s="45"/>
    </row>
    <row r="147" s="2" customFormat="1" ht="16.8" customHeight="1">
      <c r="A147" s="39"/>
      <c r="B147" s="45"/>
      <c r="C147" s="326" t="s">
        <v>885</v>
      </c>
      <c r="D147" s="326" t="s">
        <v>886</v>
      </c>
      <c r="E147" s="18" t="s">
        <v>216</v>
      </c>
      <c r="F147" s="327">
        <v>1067.6590000000001</v>
      </c>
      <c r="G147" s="39"/>
      <c r="H147" s="45"/>
    </row>
    <row r="148" s="2" customFormat="1" ht="16.8" customHeight="1">
      <c r="A148" s="39"/>
      <c r="B148" s="45"/>
      <c r="C148" s="326" t="s">
        <v>514</v>
      </c>
      <c r="D148" s="326" t="s">
        <v>515</v>
      </c>
      <c r="E148" s="18" t="s">
        <v>216</v>
      </c>
      <c r="F148" s="327">
        <v>374.00099999999998</v>
      </c>
      <c r="G148" s="39"/>
      <c r="H148" s="45"/>
    </row>
    <row r="149" s="2" customFormat="1" ht="16.8" customHeight="1">
      <c r="A149" s="39"/>
      <c r="B149" s="45"/>
      <c r="C149" s="326" t="s">
        <v>357</v>
      </c>
      <c r="D149" s="326" t="s">
        <v>358</v>
      </c>
      <c r="E149" s="18" t="s">
        <v>216</v>
      </c>
      <c r="F149" s="327">
        <v>180.018</v>
      </c>
      <c r="G149" s="39"/>
      <c r="H149" s="45"/>
    </row>
    <row r="150" s="2" customFormat="1" ht="16.8" customHeight="1">
      <c r="A150" s="39"/>
      <c r="B150" s="45"/>
      <c r="C150" s="326" t="s">
        <v>640</v>
      </c>
      <c r="D150" s="326" t="s">
        <v>641</v>
      </c>
      <c r="E150" s="18" t="s">
        <v>209</v>
      </c>
      <c r="F150" s="327">
        <v>0.93200000000000005</v>
      </c>
      <c r="G150" s="39"/>
      <c r="H150" s="45"/>
    </row>
    <row r="151" s="2" customFormat="1" ht="16.8" customHeight="1">
      <c r="A151" s="39"/>
      <c r="B151" s="45"/>
      <c r="C151" s="326" t="s">
        <v>347</v>
      </c>
      <c r="D151" s="326" t="s">
        <v>348</v>
      </c>
      <c r="E151" s="18" t="s">
        <v>216</v>
      </c>
      <c r="F151" s="327">
        <v>180.018</v>
      </c>
      <c r="G151" s="39"/>
      <c r="H151" s="45"/>
    </row>
    <row r="152" s="2" customFormat="1" ht="16.8" customHeight="1">
      <c r="A152" s="39"/>
      <c r="B152" s="45"/>
      <c r="C152" s="322" t="s">
        <v>146</v>
      </c>
      <c r="D152" s="323" t="s">
        <v>1</v>
      </c>
      <c r="E152" s="324" t="s">
        <v>1</v>
      </c>
      <c r="F152" s="325">
        <v>163.51300000000001</v>
      </c>
      <c r="G152" s="39"/>
      <c r="H152" s="45"/>
    </row>
    <row r="153" s="2" customFormat="1" ht="16.8" customHeight="1">
      <c r="A153" s="39"/>
      <c r="B153" s="45"/>
      <c r="C153" s="326" t="s">
        <v>146</v>
      </c>
      <c r="D153" s="326" t="s">
        <v>493</v>
      </c>
      <c r="E153" s="18" t="s">
        <v>1</v>
      </c>
      <c r="F153" s="327">
        <v>163.51300000000001</v>
      </c>
      <c r="G153" s="39"/>
      <c r="H153" s="45"/>
    </row>
    <row r="154" s="2" customFormat="1" ht="16.8" customHeight="1">
      <c r="A154" s="39"/>
      <c r="B154" s="45"/>
      <c r="C154" s="328" t="s">
        <v>1405</v>
      </c>
      <c r="D154" s="39"/>
      <c r="E154" s="39"/>
      <c r="F154" s="39"/>
      <c r="G154" s="39"/>
      <c r="H154" s="45"/>
    </row>
    <row r="155" s="2" customFormat="1" ht="16.8" customHeight="1">
      <c r="A155" s="39"/>
      <c r="B155" s="45"/>
      <c r="C155" s="326" t="s">
        <v>489</v>
      </c>
      <c r="D155" s="326" t="s">
        <v>490</v>
      </c>
      <c r="E155" s="18" t="s">
        <v>216</v>
      </c>
      <c r="F155" s="327">
        <v>340.00099999999998</v>
      </c>
      <c r="G155" s="39"/>
      <c r="H155" s="45"/>
    </row>
    <row r="156" s="2" customFormat="1" ht="16.8" customHeight="1">
      <c r="A156" s="39"/>
      <c r="B156" s="45"/>
      <c r="C156" s="326" t="s">
        <v>341</v>
      </c>
      <c r="D156" s="326" t="s">
        <v>342</v>
      </c>
      <c r="E156" s="18" t="s">
        <v>216</v>
      </c>
      <c r="F156" s="327">
        <v>692.00199999999995</v>
      </c>
      <c r="G156" s="39"/>
      <c r="H156" s="45"/>
    </row>
    <row r="157" s="2" customFormat="1" ht="16.8" customHeight="1">
      <c r="A157" s="39"/>
      <c r="B157" s="45"/>
      <c r="C157" s="326" t="s">
        <v>508</v>
      </c>
      <c r="D157" s="326" t="s">
        <v>509</v>
      </c>
      <c r="E157" s="18" t="s">
        <v>216</v>
      </c>
      <c r="F157" s="327">
        <v>352.00099999999998</v>
      </c>
      <c r="G157" s="39"/>
      <c r="H157" s="45"/>
    </row>
    <row r="158" s="2" customFormat="1" ht="16.8" customHeight="1">
      <c r="A158" s="39"/>
      <c r="B158" s="45"/>
      <c r="C158" s="326" t="s">
        <v>885</v>
      </c>
      <c r="D158" s="326" t="s">
        <v>886</v>
      </c>
      <c r="E158" s="18" t="s">
        <v>216</v>
      </c>
      <c r="F158" s="327">
        <v>1067.6590000000001</v>
      </c>
      <c r="G158" s="39"/>
      <c r="H158" s="45"/>
    </row>
    <row r="159" s="2" customFormat="1" ht="16.8" customHeight="1">
      <c r="A159" s="39"/>
      <c r="B159" s="45"/>
      <c r="C159" s="326" t="s">
        <v>514</v>
      </c>
      <c r="D159" s="326" t="s">
        <v>515</v>
      </c>
      <c r="E159" s="18" t="s">
        <v>216</v>
      </c>
      <c r="F159" s="327">
        <v>374.00099999999998</v>
      </c>
      <c r="G159" s="39"/>
      <c r="H159" s="45"/>
    </row>
    <row r="160" s="2" customFormat="1" ht="16.8" customHeight="1">
      <c r="A160" s="39"/>
      <c r="B160" s="45"/>
      <c r="C160" s="326" t="s">
        <v>352</v>
      </c>
      <c r="D160" s="326" t="s">
        <v>353</v>
      </c>
      <c r="E160" s="18" t="s">
        <v>216</v>
      </c>
      <c r="F160" s="327">
        <v>333.56700000000001</v>
      </c>
      <c r="G160" s="39"/>
      <c r="H160" s="45"/>
    </row>
    <row r="161" s="2" customFormat="1" ht="16.8" customHeight="1">
      <c r="A161" s="39"/>
      <c r="B161" s="45"/>
      <c r="C161" s="322" t="s">
        <v>152</v>
      </c>
      <c r="D161" s="323" t="s">
        <v>1</v>
      </c>
      <c r="E161" s="324" t="s">
        <v>1</v>
      </c>
      <c r="F161" s="325">
        <v>519.75</v>
      </c>
      <c r="G161" s="39"/>
      <c r="H161" s="45"/>
    </row>
    <row r="162" s="2" customFormat="1" ht="16.8" customHeight="1">
      <c r="A162" s="39"/>
      <c r="B162" s="45"/>
      <c r="C162" s="326" t="s">
        <v>152</v>
      </c>
      <c r="D162" s="326" t="s">
        <v>776</v>
      </c>
      <c r="E162" s="18" t="s">
        <v>1</v>
      </c>
      <c r="F162" s="327">
        <v>519.75</v>
      </c>
      <c r="G162" s="39"/>
      <c r="H162" s="45"/>
    </row>
    <row r="163" s="2" customFormat="1" ht="16.8" customHeight="1">
      <c r="A163" s="39"/>
      <c r="B163" s="45"/>
      <c r="C163" s="328" t="s">
        <v>1405</v>
      </c>
      <c r="D163" s="39"/>
      <c r="E163" s="39"/>
      <c r="F163" s="39"/>
      <c r="G163" s="39"/>
      <c r="H163" s="45"/>
    </row>
    <row r="164" s="2" customFormat="1" ht="16.8" customHeight="1">
      <c r="A164" s="39"/>
      <c r="B164" s="45"/>
      <c r="C164" s="326" t="s">
        <v>771</v>
      </c>
      <c r="D164" s="326" t="s">
        <v>772</v>
      </c>
      <c r="E164" s="18" t="s">
        <v>773</v>
      </c>
      <c r="F164" s="327">
        <v>519.75</v>
      </c>
      <c r="G164" s="39"/>
      <c r="H164" s="45"/>
    </row>
    <row r="165" s="2" customFormat="1" ht="16.8" customHeight="1">
      <c r="A165" s="39"/>
      <c r="B165" s="45"/>
      <c r="C165" s="326" t="s">
        <v>860</v>
      </c>
      <c r="D165" s="326" t="s">
        <v>861</v>
      </c>
      <c r="E165" s="18" t="s">
        <v>216</v>
      </c>
      <c r="F165" s="327">
        <v>18.016999999999999</v>
      </c>
      <c r="G165" s="39"/>
      <c r="H165" s="45"/>
    </row>
    <row r="166" s="2" customFormat="1" ht="16.8" customHeight="1">
      <c r="A166" s="39"/>
      <c r="B166" s="45"/>
      <c r="C166" s="326" t="s">
        <v>778</v>
      </c>
      <c r="D166" s="326" t="s">
        <v>779</v>
      </c>
      <c r="E166" s="18" t="s">
        <v>773</v>
      </c>
      <c r="F166" s="327">
        <v>519.75</v>
      </c>
      <c r="G166" s="39"/>
      <c r="H166" s="45"/>
    </row>
    <row r="167" s="2" customFormat="1" ht="26.4" customHeight="1">
      <c r="A167" s="39"/>
      <c r="B167" s="45"/>
      <c r="C167" s="321" t="s">
        <v>1410</v>
      </c>
      <c r="D167" s="321" t="s">
        <v>102</v>
      </c>
      <c r="E167" s="39"/>
      <c r="F167" s="39"/>
      <c r="G167" s="39"/>
      <c r="H167" s="45"/>
    </row>
    <row r="168" s="2" customFormat="1" ht="16.8" customHeight="1">
      <c r="A168" s="39"/>
      <c r="B168" s="45"/>
      <c r="C168" s="322" t="s">
        <v>1411</v>
      </c>
      <c r="D168" s="323" t="s">
        <v>1</v>
      </c>
      <c r="E168" s="324" t="s">
        <v>1</v>
      </c>
      <c r="F168" s="325">
        <v>262796596.22299999</v>
      </c>
      <c r="G168" s="39"/>
      <c r="H168" s="45"/>
    </row>
    <row r="169" s="2" customFormat="1" ht="16.8" customHeight="1">
      <c r="A169" s="39"/>
      <c r="B169" s="45"/>
      <c r="C169" s="322" t="s">
        <v>1412</v>
      </c>
      <c r="D169" s="323" t="s">
        <v>1</v>
      </c>
      <c r="E169" s="324" t="s">
        <v>1</v>
      </c>
      <c r="F169" s="325">
        <v>13069958.802999999</v>
      </c>
      <c r="G169" s="39"/>
      <c r="H169" s="45"/>
    </row>
    <row r="170" s="2" customFormat="1" ht="16.8" customHeight="1">
      <c r="A170" s="39"/>
      <c r="B170" s="45"/>
      <c r="C170" s="322" t="s">
        <v>1413</v>
      </c>
      <c r="D170" s="323" t="s">
        <v>1</v>
      </c>
      <c r="E170" s="324" t="s">
        <v>1</v>
      </c>
      <c r="F170" s="325">
        <v>13697862.58</v>
      </c>
      <c r="G170" s="39"/>
      <c r="H170" s="45"/>
    </row>
    <row r="171" s="2" customFormat="1" ht="26.4" customHeight="1">
      <c r="A171" s="39"/>
      <c r="B171" s="45"/>
      <c r="C171" s="321" t="s">
        <v>1414</v>
      </c>
      <c r="D171" s="321" t="s">
        <v>105</v>
      </c>
      <c r="E171" s="39"/>
      <c r="F171" s="39"/>
      <c r="G171" s="39"/>
      <c r="H171" s="45"/>
    </row>
    <row r="172" s="2" customFormat="1" ht="16.8" customHeight="1">
      <c r="A172" s="39"/>
      <c r="B172" s="45"/>
      <c r="C172" s="322" t="s">
        <v>1210</v>
      </c>
      <c r="D172" s="323" t="s">
        <v>1</v>
      </c>
      <c r="E172" s="324" t="s">
        <v>1</v>
      </c>
      <c r="F172" s="325">
        <v>2.8799999999999999</v>
      </c>
      <c r="G172" s="39"/>
      <c r="H172" s="45"/>
    </row>
    <row r="173" s="2" customFormat="1" ht="16.8" customHeight="1">
      <c r="A173" s="39"/>
      <c r="B173" s="45"/>
      <c r="C173" s="326" t="s">
        <v>1</v>
      </c>
      <c r="D173" s="326" t="s">
        <v>1321</v>
      </c>
      <c r="E173" s="18" t="s">
        <v>1</v>
      </c>
      <c r="F173" s="327">
        <v>0.95999999999999996</v>
      </c>
      <c r="G173" s="39"/>
      <c r="H173" s="45"/>
    </row>
    <row r="174" s="2" customFormat="1" ht="16.8" customHeight="1">
      <c r="A174" s="39"/>
      <c r="B174" s="45"/>
      <c r="C174" s="326" t="s">
        <v>1</v>
      </c>
      <c r="D174" s="326" t="s">
        <v>1322</v>
      </c>
      <c r="E174" s="18" t="s">
        <v>1</v>
      </c>
      <c r="F174" s="327">
        <v>0.95999999999999996</v>
      </c>
      <c r="G174" s="39"/>
      <c r="H174" s="45"/>
    </row>
    <row r="175" s="2" customFormat="1" ht="16.8" customHeight="1">
      <c r="A175" s="39"/>
      <c r="B175" s="45"/>
      <c r="C175" s="326" t="s">
        <v>1</v>
      </c>
      <c r="D175" s="326" t="s">
        <v>1323</v>
      </c>
      <c r="E175" s="18" t="s">
        <v>1</v>
      </c>
      <c r="F175" s="327">
        <v>0.95999999999999996</v>
      </c>
      <c r="G175" s="39"/>
      <c r="H175" s="45"/>
    </row>
    <row r="176" s="2" customFormat="1" ht="16.8" customHeight="1">
      <c r="A176" s="39"/>
      <c r="B176" s="45"/>
      <c r="C176" s="326" t="s">
        <v>1210</v>
      </c>
      <c r="D176" s="326" t="s">
        <v>265</v>
      </c>
      <c r="E176" s="18" t="s">
        <v>1</v>
      </c>
      <c r="F176" s="327">
        <v>2.8799999999999999</v>
      </c>
      <c r="G176" s="39"/>
      <c r="H176" s="45"/>
    </row>
    <row r="177" s="2" customFormat="1" ht="16.8" customHeight="1">
      <c r="A177" s="39"/>
      <c r="B177" s="45"/>
      <c r="C177" s="328" t="s">
        <v>1405</v>
      </c>
      <c r="D177" s="39"/>
      <c r="E177" s="39"/>
      <c r="F177" s="39"/>
      <c r="G177" s="39"/>
      <c r="H177" s="45"/>
    </row>
    <row r="178" s="2" customFormat="1" ht="16.8" customHeight="1">
      <c r="A178" s="39"/>
      <c r="B178" s="45"/>
      <c r="C178" s="326" t="s">
        <v>1317</v>
      </c>
      <c r="D178" s="326" t="s">
        <v>1318</v>
      </c>
      <c r="E178" s="18" t="s">
        <v>216</v>
      </c>
      <c r="F178" s="327">
        <v>2.8799999999999999</v>
      </c>
      <c r="G178" s="39"/>
      <c r="H178" s="45"/>
    </row>
    <row r="179" s="2" customFormat="1" ht="16.8" customHeight="1">
      <c r="A179" s="39"/>
      <c r="B179" s="45"/>
      <c r="C179" s="326" t="s">
        <v>1324</v>
      </c>
      <c r="D179" s="326" t="s">
        <v>1325</v>
      </c>
      <c r="E179" s="18" t="s">
        <v>216</v>
      </c>
      <c r="F179" s="327">
        <v>3.1680000000000001</v>
      </c>
      <c r="G179" s="39"/>
      <c r="H179" s="45"/>
    </row>
    <row r="180" s="2" customFormat="1" ht="7.44" customHeight="1">
      <c r="A180" s="39"/>
      <c r="B180" s="181"/>
      <c r="C180" s="182"/>
      <c r="D180" s="182"/>
      <c r="E180" s="182"/>
      <c r="F180" s="182"/>
      <c r="G180" s="182"/>
      <c r="H180" s="45"/>
    </row>
    <row r="181" s="2" customFormat="1">
      <c r="A181" s="39"/>
      <c r="B181" s="39"/>
      <c r="C181" s="39"/>
      <c r="D181" s="39"/>
      <c r="E181" s="39"/>
      <c r="F181" s="39"/>
      <c r="G181" s="39"/>
      <c r="H181" s="39"/>
    </row>
  </sheetData>
  <sheetProtection sheet="1" formatColumns="0" formatRows="0" objects="1" scenarios="1" spinCount="100000" saltValue="blWjy7umCpukLq2mHdRU7q53zCrgH9sSLl94+MCCFQjie322ZHgYGjUK+T38iNoWSxvJl7W/44I7dJ4BlRi7Sw==" hashValue="A9twkNr/IQaTMSB6CFXkLUpKy7QsBgGWp2srfCWIWunCdLQOzJf9CgrBW8QkkWGrrUl4BFTyq6FnPH4uiwafXg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Havlista-PC\Havlista</dc:creator>
  <cp:lastModifiedBy>Havlista-PC\Havlista</cp:lastModifiedBy>
  <dcterms:created xsi:type="dcterms:W3CDTF">2021-08-19T07:39:20Z</dcterms:created>
  <dcterms:modified xsi:type="dcterms:W3CDTF">2021-08-19T07:39:48Z</dcterms:modified>
</cp:coreProperties>
</file>